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y\ownCloud\Residency\Research\Cortisol\"/>
    </mc:Choice>
  </mc:AlternateContent>
  <xr:revisionPtr revIDLastSave="0" documentId="8_{9EB56952-097E-4B37-9EAE-23BEB1435607}" xr6:coauthVersionLast="44" xr6:coauthVersionMax="44" xr10:uidLastSave="{00000000-0000-0000-0000-000000000000}"/>
  <bookViews>
    <workbookView xWindow="-110" yWindow="-110" windowWidth="19420" windowHeight="10420" xr2:uid="{0A087F47-1A7D-4B60-8E64-2A2A04343E7B}"/>
  </bookViews>
  <sheets>
    <sheet name="Saliva CORT" sheetId="1" r:id="rId1"/>
    <sheet name="Hair CORT" sheetId="2" r:id="rId2"/>
    <sheet name="Production traits" sheetId="3" r:id="rId3"/>
  </sheets>
  <definedNames>
    <definedName name="_xlnm._FilterDatabase" localSheetId="0" hidden="1">'Saliva CORT'!$A$1:$J$161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" i="3" l="1"/>
  <c r="F12" i="3"/>
  <c r="G12" i="3"/>
  <c r="E9" i="3"/>
  <c r="F9" i="3"/>
  <c r="G9" i="3"/>
  <c r="E7" i="3"/>
  <c r="F7" i="3"/>
  <c r="G7" i="3"/>
  <c r="D12" i="3"/>
  <c r="D9" i="3"/>
  <c r="D7" i="3"/>
  <c r="C12" i="3"/>
  <c r="C9" i="3"/>
  <c r="C7" i="3"/>
  <c r="K27" i="3" l="1"/>
  <c r="L25" i="3"/>
  <c r="K25" i="3"/>
  <c r="M23" i="3"/>
  <c r="L23" i="3"/>
  <c r="K23" i="3"/>
  <c r="L21" i="3"/>
  <c r="K21" i="3"/>
  <c r="K20" i="3"/>
  <c r="L19" i="3"/>
  <c r="K19" i="3"/>
  <c r="L17" i="3"/>
  <c r="K17" i="3"/>
  <c r="K14" i="3"/>
  <c r="K11" i="3"/>
  <c r="K8" i="3"/>
  <c r="K6" i="3"/>
  <c r="K4" i="3"/>
  <c r="K2" i="3"/>
</calcChain>
</file>

<file path=xl/sharedStrings.xml><?xml version="1.0" encoding="utf-8"?>
<sst xmlns="http://schemas.openxmlformats.org/spreadsheetml/2006/main" count="46" uniqueCount="32">
  <si>
    <t>Monthly figures</t>
  </si>
  <si>
    <t>Avg daily yield</t>
  </si>
  <si>
    <t>Avg daily fat</t>
  </si>
  <si>
    <t>Avg daily protein</t>
  </si>
  <si>
    <t>Avg cell count</t>
  </si>
  <si>
    <t xml:space="preserve">Avg DIM </t>
  </si>
  <si>
    <t>Avg frequency of milking</t>
  </si>
  <si>
    <t>Number of lame cows</t>
  </si>
  <si>
    <t>Fat cows %</t>
  </si>
  <si>
    <t>Normal BCS cows %</t>
  </si>
  <si>
    <t>Number of cows</t>
  </si>
  <si>
    <t>%of lame cows</t>
  </si>
  <si>
    <r>
      <t>Thin cows % (</t>
    </r>
    <r>
      <rPr>
        <sz val="11"/>
        <color theme="1"/>
        <rFont val="Calibri"/>
        <family val="2"/>
      </rPr>
      <t>≤</t>
    </r>
    <r>
      <rPr>
        <sz val="8.8000000000000007"/>
        <color theme="1"/>
        <rFont val="Calibri"/>
        <family val="2"/>
      </rPr>
      <t>2)</t>
    </r>
  </si>
  <si>
    <t>Lame_Av</t>
  </si>
  <si>
    <t>BCS_Av</t>
  </si>
  <si>
    <t>Reading</t>
  </si>
  <si>
    <t>Order</t>
  </si>
  <si>
    <t>Time</t>
  </si>
  <si>
    <t>Test</t>
  </si>
  <si>
    <t>Cow ID</t>
  </si>
  <si>
    <t xml:space="preserve">Test Day </t>
  </si>
  <si>
    <t>.</t>
  </si>
  <si>
    <t>Test_BCS</t>
  </si>
  <si>
    <t>DIM</t>
  </si>
  <si>
    <t>DIC</t>
  </si>
  <si>
    <t>Lame_test</t>
  </si>
  <si>
    <t>BCS_test</t>
  </si>
  <si>
    <t>Lact_No</t>
  </si>
  <si>
    <t>Before_Lame</t>
  </si>
  <si>
    <t>\</t>
  </si>
  <si>
    <t>Lactation_no</t>
  </si>
  <si>
    <t>CORTlevel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</si>
</sst>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.8000000000000007"/>
      <color theme="1"/>
      <name val="Calibri"/>
      <family val="2"/>
    </font>
    <font>
      <sz val="12"/>
      <name val="Arial"/>
      <family val="2"/>
    </font>
    <font>
      <sz val="12"/>
      <color rgb="FF00B050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9" fontId="0" fillId="0" borderId="0" xfId="1" applyFont="1"/>
    <xf numFmtId="2" fontId="4" fillId="0" borderId="0" xfId="0" applyNumberFormat="1" applyFont="1"/>
    <xf numFmtId="2" fontId="5" fillId="0" borderId="0" xfId="0" applyNumberFormat="1" applyFont="1"/>
    <xf numFmtId="2" fontId="6" fillId="0" borderId="0" xfId="0" applyNumberFormat="1" applyFont="1"/>
    <xf numFmtId="2" fontId="0" fillId="0" borderId="0" xfId="0" applyNumberFormat="1" applyFont="1"/>
    <xf numFmtId="164" fontId="0" fillId="0" borderId="0" xfId="0" applyNumberFormat="1" applyFont="1"/>
    <xf numFmtId="164" fontId="7" fillId="0" borderId="0" xfId="0" applyNumberFormat="1" applyFont="1"/>
    <xf numFmtId="164" fontId="8" fillId="0" borderId="0" xfId="0" applyNumberFormat="1" applyFont="1"/>
    <xf numFmtId="2" fontId="8" fillId="0" borderId="0" xfId="0" applyNumberFormat="1" applyFont="1"/>
    <xf numFmtId="0" fontId="4" fillId="0" borderId="0" xfId="0" applyFont="1" applyAlignment="1">
      <alignment horizontal="left"/>
    </xf>
    <xf numFmtId="0" fontId="0" fillId="0" borderId="0" xfId="0" applyFont="1"/>
    <xf numFmtId="1" fontId="0" fillId="0" borderId="0" xfId="0" applyNumberFormat="1" applyFont="1"/>
    <xf numFmtId="1" fontId="8" fillId="0" borderId="0" xfId="0" applyNumberFormat="1" applyFont="1"/>
    <xf numFmtId="0" fontId="9" fillId="0" borderId="0" xfId="0" applyFont="1"/>
    <xf numFmtId="2" fontId="9" fillId="0" borderId="0" xfId="0" applyNumberFormat="1" applyFont="1"/>
    <xf numFmtId="1" fontId="9" fillId="0" borderId="0" xfId="0" applyNumberFormat="1" applyFont="1"/>
    <xf numFmtId="0" fontId="9" fillId="0" borderId="0" xfId="0" applyFont="1" applyFill="1"/>
    <xf numFmtId="2" fontId="8" fillId="0" borderId="1" xfId="0" applyNumberFormat="1" applyFont="1" applyBorder="1"/>
    <xf numFmtId="2" fontId="8" fillId="0" borderId="2" xfId="0" applyNumberFormat="1" applyFont="1" applyBorder="1"/>
    <xf numFmtId="164" fontId="8" fillId="0" borderId="2" xfId="0" applyNumberFormat="1" applyFont="1" applyBorder="1"/>
    <xf numFmtId="1" fontId="8" fillId="0" borderId="2" xfId="0" applyNumberFormat="1" applyFont="1" applyBorder="1"/>
    <xf numFmtId="1" fontId="8" fillId="0" borderId="3" xfId="0" applyNumberFormat="1" applyFont="1" applyBorder="1"/>
    <xf numFmtId="2" fontId="8" fillId="0" borderId="4" xfId="0" applyNumberFormat="1" applyFont="1" applyBorder="1"/>
    <xf numFmtId="2" fontId="8" fillId="0" borderId="0" xfId="0" applyNumberFormat="1" applyFont="1" applyBorder="1"/>
    <xf numFmtId="164" fontId="8" fillId="0" borderId="0" xfId="0" applyNumberFormat="1" applyFont="1" applyBorder="1"/>
    <xf numFmtId="1" fontId="8" fillId="0" borderId="0" xfId="0" applyNumberFormat="1" applyFont="1" applyBorder="1"/>
    <xf numFmtId="1" fontId="8" fillId="0" borderId="5" xfId="0" applyNumberFormat="1" applyFont="1" applyBorder="1"/>
    <xf numFmtId="2" fontId="8" fillId="0" borderId="6" xfId="0" applyNumberFormat="1" applyFont="1" applyBorder="1"/>
    <xf numFmtId="2" fontId="8" fillId="0" borderId="7" xfId="0" applyNumberFormat="1" applyFont="1" applyBorder="1"/>
    <xf numFmtId="164" fontId="8" fillId="0" borderId="7" xfId="0" applyNumberFormat="1" applyFont="1" applyBorder="1"/>
    <xf numFmtId="1" fontId="8" fillId="0" borderId="7" xfId="0" applyNumberFormat="1" applyFont="1" applyBorder="1"/>
    <xf numFmtId="1" fontId="8" fillId="0" borderId="8" xfId="0" applyNumberFormat="1" applyFont="1" applyBorder="1"/>
    <xf numFmtId="0" fontId="8" fillId="0" borderId="0" xfId="0" applyFont="1" applyBorder="1"/>
    <xf numFmtId="0" fontId="8" fillId="0" borderId="7" xfId="0" applyFont="1" applyBorder="1"/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0" fillId="0" borderId="0" xfId="0" applyFont="1"/>
    <xf numFmtId="2" fontId="10" fillId="0" borderId="0" xfId="0" applyNumberFormat="1" applyFont="1"/>
    <xf numFmtId="0" fontId="10" fillId="0" borderId="2" xfId="0" applyFont="1" applyBorder="1"/>
    <xf numFmtId="164" fontId="10" fillId="0" borderId="2" xfId="0" applyNumberFormat="1" applyFont="1" applyBorder="1" applyAlignment="1">
      <alignment horizontal="right"/>
    </xf>
    <xf numFmtId="0" fontId="10" fillId="0" borderId="0" xfId="0" applyFont="1" applyBorder="1"/>
    <xf numFmtId="164" fontId="10" fillId="0" borderId="0" xfId="0" applyNumberFormat="1" applyFont="1" applyBorder="1" applyAlignment="1">
      <alignment horizontal="right"/>
    </xf>
    <xf numFmtId="0" fontId="10" fillId="0" borderId="7" xfId="0" applyFont="1" applyBorder="1"/>
    <xf numFmtId="164" fontId="10" fillId="0" borderId="7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2" fontId="10" fillId="0" borderId="0" xfId="0" applyNumberFormat="1" applyFont="1" applyBorder="1"/>
    <xf numFmtId="2" fontId="10" fillId="0" borderId="7" xfId="0" applyNumberFormat="1" applyFont="1" applyBorder="1"/>
    <xf numFmtId="2" fontId="10" fillId="0" borderId="2" xfId="0" applyNumberFormat="1" applyFont="1" applyBorder="1"/>
    <xf numFmtId="1" fontId="10" fillId="0" borderId="0" xfId="0" applyNumberFormat="1" applyFont="1"/>
    <xf numFmtId="1" fontId="10" fillId="0" borderId="2" xfId="0" applyNumberFormat="1" applyFont="1" applyBorder="1"/>
    <xf numFmtId="1" fontId="10" fillId="0" borderId="3" xfId="0" applyNumberFormat="1" applyFont="1" applyBorder="1"/>
    <xf numFmtId="1" fontId="10" fillId="0" borderId="0" xfId="0" applyNumberFormat="1" applyFont="1" applyBorder="1"/>
    <xf numFmtId="1" fontId="10" fillId="0" borderId="5" xfId="0" applyNumberFormat="1" applyFont="1" applyBorder="1"/>
    <xf numFmtId="1" fontId="10" fillId="0" borderId="7" xfId="0" applyNumberFormat="1" applyFont="1" applyBorder="1"/>
    <xf numFmtId="1" fontId="10" fillId="0" borderId="8" xfId="0" applyNumberFormat="1" applyFont="1" applyBorder="1"/>
    <xf numFmtId="1" fontId="4" fillId="0" borderId="3" xfId="0" applyNumberFormat="1" applyFont="1" applyBorder="1" applyAlignment="1">
      <alignment horizontal="right"/>
    </xf>
    <xf numFmtId="1" fontId="4" fillId="0" borderId="5" xfId="0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right"/>
    </xf>
    <xf numFmtId="1" fontId="10" fillId="0" borderId="8" xfId="0" applyNumberFormat="1" applyFont="1" applyBorder="1" applyAlignment="1">
      <alignment horizontal="right"/>
    </xf>
    <xf numFmtId="1" fontId="10" fillId="0" borderId="3" xfId="0" applyNumberFormat="1" applyFont="1" applyBorder="1" applyAlignment="1">
      <alignment horizontal="right"/>
    </xf>
    <xf numFmtId="1" fontId="10" fillId="0" borderId="5" xfId="0" applyNumberFormat="1" applyFont="1" applyBorder="1" applyAlignment="1">
      <alignment horizontal="right"/>
    </xf>
    <xf numFmtId="2" fontId="0" fillId="0" borderId="0" xfId="0" applyNumberFormat="1"/>
    <xf numFmtId="0" fontId="11" fillId="0" borderId="1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1" fontId="0" fillId="0" borderId="0" xfId="0" applyNumberFormat="1"/>
    <xf numFmtId="0" fontId="0" fillId="0" borderId="0" xfId="0" applyFill="1"/>
    <xf numFmtId="14" fontId="0" fillId="0" borderId="0" xfId="0" applyNumberFormat="1" applyFill="1"/>
    <xf numFmtId="17" fontId="0" fillId="0" borderId="0" xfId="0" applyNumberForma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83FAA-DC07-4ADE-BCFD-CC7973E2ADD8}">
  <dimension ref="A1:AD161"/>
  <sheetViews>
    <sheetView tabSelected="1" zoomScale="80" zoomScaleNormal="80" workbookViewId="0">
      <pane ySplit="1" topLeftCell="A42" activePane="bottomLeft" state="frozen"/>
      <selection pane="bottomLeft" activeCell="O42" sqref="O42"/>
    </sheetView>
  </sheetViews>
  <sheetFormatPr defaultRowHeight="14.5" x14ac:dyDescent="0.35"/>
  <cols>
    <col min="1" max="1" width="8.6328125" style="5" bestFit="1" customWidth="1"/>
    <col min="2" max="2" width="8.453125" style="5" bestFit="1" customWidth="1"/>
    <col min="3" max="3" width="5.1796875" style="5" bestFit="1" customWidth="1"/>
    <col min="4" max="4" width="6.36328125" style="5" bestFit="1" customWidth="1"/>
    <col min="5" max="5" width="7.7265625" style="6" bestFit="1" customWidth="1"/>
    <col min="6" max="6" width="8.7265625" style="12"/>
    <col min="7" max="7" width="8.7265625" style="11"/>
    <col min="8" max="10" width="8.7265625" style="12"/>
  </cols>
  <sheetData>
    <row r="1" spans="1:30" x14ac:dyDescent="0.35">
      <c r="A1" s="9" t="s">
        <v>19</v>
      </c>
      <c r="B1" s="9" t="s">
        <v>20</v>
      </c>
      <c r="C1" s="9" t="s">
        <v>17</v>
      </c>
      <c r="D1" s="9" t="s">
        <v>16</v>
      </c>
      <c r="E1" s="8" t="s">
        <v>15</v>
      </c>
      <c r="F1" s="13" t="s">
        <v>25</v>
      </c>
      <c r="G1" s="9" t="s">
        <v>26</v>
      </c>
      <c r="H1" s="13" t="s">
        <v>23</v>
      </c>
      <c r="I1" s="13" t="s">
        <v>24</v>
      </c>
      <c r="J1" s="13" t="s">
        <v>27</v>
      </c>
    </row>
    <row r="2" spans="1:30" x14ac:dyDescent="0.35">
      <c r="A2" s="18">
        <v>1127</v>
      </c>
      <c r="B2" s="19">
        <v>-2</v>
      </c>
      <c r="C2" s="19">
        <v>1</v>
      </c>
      <c r="D2" s="19"/>
      <c r="E2" s="20">
        <v>0.131672050013938</v>
      </c>
      <c r="F2" s="21">
        <v>0</v>
      </c>
      <c r="G2" s="19">
        <v>2.25</v>
      </c>
      <c r="H2" s="21">
        <v>127</v>
      </c>
      <c r="I2" s="21">
        <v>72</v>
      </c>
      <c r="J2" s="22">
        <v>5</v>
      </c>
    </row>
    <row r="3" spans="1:30" x14ac:dyDescent="0.35">
      <c r="A3" s="23">
        <v>1127</v>
      </c>
      <c r="B3" s="24">
        <v>-2</v>
      </c>
      <c r="C3" s="24">
        <v>2</v>
      </c>
      <c r="D3" s="24"/>
      <c r="E3" s="25">
        <v>0.21626273691675099</v>
      </c>
      <c r="F3" s="26">
        <v>0</v>
      </c>
      <c r="G3" s="24">
        <v>2.25</v>
      </c>
      <c r="H3" s="26">
        <v>127</v>
      </c>
      <c r="I3" s="26">
        <v>72</v>
      </c>
      <c r="J3" s="27">
        <v>5</v>
      </c>
    </row>
    <row r="4" spans="1:30" x14ac:dyDescent="0.35">
      <c r="A4" s="23">
        <v>1127</v>
      </c>
      <c r="B4" s="24">
        <v>-2</v>
      </c>
      <c r="C4" s="24">
        <v>3</v>
      </c>
      <c r="D4" s="24"/>
      <c r="E4" s="25">
        <v>0.129641647039342</v>
      </c>
      <c r="F4" s="26">
        <v>0</v>
      </c>
      <c r="G4" s="24">
        <v>2.25</v>
      </c>
      <c r="H4" s="26">
        <v>127</v>
      </c>
      <c r="I4" s="26">
        <v>72</v>
      </c>
      <c r="J4" s="27">
        <v>5</v>
      </c>
    </row>
    <row r="5" spans="1:30" x14ac:dyDescent="0.35">
      <c r="A5" s="23">
        <v>1127</v>
      </c>
      <c r="B5" s="24">
        <v>-2</v>
      </c>
      <c r="C5" s="24">
        <v>4</v>
      </c>
      <c r="D5" s="24"/>
      <c r="E5" s="25">
        <v>0.15675755787513501</v>
      </c>
      <c r="F5" s="26">
        <v>0</v>
      </c>
      <c r="G5" s="24">
        <v>2.25</v>
      </c>
      <c r="H5" s="26">
        <v>127</v>
      </c>
      <c r="I5" s="26">
        <v>72</v>
      </c>
      <c r="J5" s="27">
        <v>5</v>
      </c>
    </row>
    <row r="6" spans="1:30" x14ac:dyDescent="0.35">
      <c r="A6" s="23">
        <v>1127</v>
      </c>
      <c r="B6" s="24">
        <v>-1</v>
      </c>
      <c r="C6" s="24">
        <v>1</v>
      </c>
      <c r="D6" s="24">
        <v>5</v>
      </c>
      <c r="E6" s="25">
        <v>0.12335778851505499</v>
      </c>
      <c r="F6" s="26">
        <v>0</v>
      </c>
      <c r="G6" s="24">
        <v>2.25</v>
      </c>
      <c r="H6" s="26">
        <v>127</v>
      </c>
      <c r="I6" s="26">
        <v>72</v>
      </c>
      <c r="J6" s="27">
        <v>5</v>
      </c>
    </row>
    <row r="7" spans="1:30" x14ac:dyDescent="0.35">
      <c r="A7" s="23">
        <v>1127</v>
      </c>
      <c r="B7" s="24">
        <v>-1</v>
      </c>
      <c r="C7" s="24">
        <v>2</v>
      </c>
      <c r="D7" s="24">
        <v>10</v>
      </c>
      <c r="E7" s="25">
        <v>8.7917373452176498E-2</v>
      </c>
      <c r="F7" s="26">
        <v>0</v>
      </c>
      <c r="G7" s="24">
        <v>2.25</v>
      </c>
      <c r="H7" s="26">
        <v>127</v>
      </c>
      <c r="I7" s="26">
        <v>72</v>
      </c>
      <c r="J7" s="27">
        <v>5</v>
      </c>
    </row>
    <row r="8" spans="1:30" x14ac:dyDescent="0.35">
      <c r="A8" s="23">
        <v>1127</v>
      </c>
      <c r="B8" s="24">
        <v>-1</v>
      </c>
      <c r="C8" s="24">
        <v>3</v>
      </c>
      <c r="D8" s="24">
        <v>10</v>
      </c>
      <c r="E8" s="25">
        <v>0.13649872292736101</v>
      </c>
      <c r="F8" s="26">
        <v>0</v>
      </c>
      <c r="G8" s="24">
        <v>2.25</v>
      </c>
      <c r="H8" s="26">
        <v>127</v>
      </c>
      <c r="I8" s="26">
        <v>72</v>
      </c>
      <c r="J8" s="27">
        <v>5</v>
      </c>
    </row>
    <row r="9" spans="1:30" x14ac:dyDescent="0.35">
      <c r="A9" s="23">
        <v>1127</v>
      </c>
      <c r="B9" s="24">
        <v>-1</v>
      </c>
      <c r="C9" s="24">
        <v>4</v>
      </c>
      <c r="D9" s="24">
        <v>9</v>
      </c>
      <c r="E9" s="25">
        <v>0.12863485230468</v>
      </c>
      <c r="F9" s="26">
        <v>0</v>
      </c>
      <c r="G9" s="24">
        <v>2.25</v>
      </c>
      <c r="H9" s="26">
        <v>127</v>
      </c>
      <c r="I9" s="26">
        <v>72</v>
      </c>
      <c r="J9" s="27">
        <v>5</v>
      </c>
    </row>
    <row r="10" spans="1:30" x14ac:dyDescent="0.35">
      <c r="A10" s="23">
        <v>1127</v>
      </c>
      <c r="B10" s="24">
        <v>1</v>
      </c>
      <c r="C10" s="24">
        <v>1</v>
      </c>
      <c r="D10" s="24">
        <v>2</v>
      </c>
      <c r="E10" s="25">
        <v>0.15997044177587</v>
      </c>
      <c r="F10" s="26">
        <v>1</v>
      </c>
      <c r="G10" s="24">
        <v>2.25</v>
      </c>
      <c r="H10" s="26">
        <v>217</v>
      </c>
      <c r="I10" s="26">
        <v>162</v>
      </c>
      <c r="J10" s="27">
        <v>5</v>
      </c>
    </row>
    <row r="11" spans="1:30" x14ac:dyDescent="0.35">
      <c r="A11" s="23">
        <v>1127</v>
      </c>
      <c r="B11" s="24">
        <v>1</v>
      </c>
      <c r="C11" s="24">
        <v>2</v>
      </c>
      <c r="D11" s="24">
        <v>6</v>
      </c>
      <c r="E11" s="25">
        <v>0.13694635182486101</v>
      </c>
      <c r="F11" s="26">
        <v>1</v>
      </c>
      <c r="G11" s="24">
        <v>2.25</v>
      </c>
      <c r="H11" s="26">
        <v>217</v>
      </c>
      <c r="I11" s="26">
        <v>162</v>
      </c>
      <c r="J11" s="27">
        <v>5</v>
      </c>
    </row>
    <row r="12" spans="1:30" ht="15.5" x14ac:dyDescent="0.35">
      <c r="A12" s="23">
        <v>1127</v>
      </c>
      <c r="B12" s="24">
        <v>1</v>
      </c>
      <c r="C12" s="24">
        <v>3</v>
      </c>
      <c r="D12" s="24">
        <v>5</v>
      </c>
      <c r="E12" s="25">
        <v>8.6020949906726998E-2</v>
      </c>
      <c r="F12" s="26">
        <v>1</v>
      </c>
      <c r="G12" s="24">
        <v>2.25</v>
      </c>
      <c r="H12" s="26">
        <v>217</v>
      </c>
      <c r="I12" s="26">
        <v>162</v>
      </c>
      <c r="J12" s="27">
        <v>5</v>
      </c>
      <c r="M12" s="2"/>
      <c r="N12" s="2"/>
      <c r="O12" s="2"/>
      <c r="P12" s="2"/>
      <c r="Q12" s="2"/>
      <c r="R12" s="2"/>
      <c r="S12" s="2"/>
      <c r="T12" s="2"/>
      <c r="U12" s="2"/>
      <c r="V12" s="3"/>
      <c r="W12" s="2"/>
      <c r="X12" s="2"/>
      <c r="Y12" s="2"/>
      <c r="Z12" s="2"/>
      <c r="AA12" s="2"/>
      <c r="AB12" s="2"/>
      <c r="AC12" s="2"/>
      <c r="AD12" s="3"/>
    </row>
    <row r="13" spans="1:30" ht="15.5" x14ac:dyDescent="0.35">
      <c r="A13" s="23">
        <v>1127</v>
      </c>
      <c r="B13" s="24">
        <v>1</v>
      </c>
      <c r="C13" s="24">
        <v>4</v>
      </c>
      <c r="D13" s="24">
        <v>10</v>
      </c>
      <c r="E13" s="25">
        <v>0.111803062610699</v>
      </c>
      <c r="F13" s="26">
        <v>1</v>
      </c>
      <c r="G13" s="24">
        <v>2.25</v>
      </c>
      <c r="H13" s="26">
        <v>217</v>
      </c>
      <c r="I13" s="26">
        <v>162</v>
      </c>
      <c r="J13" s="27">
        <v>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.5" x14ac:dyDescent="0.35">
      <c r="A14" s="23">
        <v>1127</v>
      </c>
      <c r="B14" s="24">
        <v>2</v>
      </c>
      <c r="C14" s="24">
        <v>1</v>
      </c>
      <c r="D14" s="24">
        <v>1</v>
      </c>
      <c r="E14" s="25">
        <v>0.102814649721946</v>
      </c>
      <c r="F14" s="26">
        <v>1</v>
      </c>
      <c r="G14" s="24">
        <v>2.25</v>
      </c>
      <c r="H14" s="26">
        <v>217</v>
      </c>
      <c r="I14" s="26">
        <v>162</v>
      </c>
      <c r="J14" s="27">
        <v>5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3"/>
    </row>
    <row r="15" spans="1:30" ht="15.5" x14ac:dyDescent="0.35">
      <c r="A15" s="23">
        <v>1127</v>
      </c>
      <c r="B15" s="24">
        <v>2</v>
      </c>
      <c r="C15" s="24">
        <v>2</v>
      </c>
      <c r="D15" s="24">
        <v>10</v>
      </c>
      <c r="E15" s="25">
        <v>0.15702798918476801</v>
      </c>
      <c r="F15" s="26">
        <v>1</v>
      </c>
      <c r="G15" s="24">
        <v>2.25</v>
      </c>
      <c r="H15" s="26">
        <v>217</v>
      </c>
      <c r="I15" s="26">
        <v>162</v>
      </c>
      <c r="J15" s="27">
        <v>5</v>
      </c>
      <c r="M15" s="2"/>
      <c r="N15" s="2"/>
      <c r="O15" s="2"/>
      <c r="P15" s="2"/>
      <c r="Q15" s="2"/>
      <c r="R15" s="2"/>
      <c r="S15" s="2"/>
      <c r="T15" s="3"/>
      <c r="U15" s="2"/>
      <c r="V15" s="2"/>
      <c r="W15" s="4"/>
      <c r="X15" s="4"/>
      <c r="Y15" s="2"/>
      <c r="Z15" s="2"/>
      <c r="AA15" s="2"/>
      <c r="AB15" s="2"/>
      <c r="AC15" s="2"/>
      <c r="AD15" s="2"/>
    </row>
    <row r="16" spans="1:30" ht="15.5" x14ac:dyDescent="0.35">
      <c r="A16" s="23">
        <v>1127</v>
      </c>
      <c r="B16" s="24">
        <v>2</v>
      </c>
      <c r="C16" s="24">
        <v>3</v>
      </c>
      <c r="D16" s="24">
        <v>6</v>
      </c>
      <c r="E16" s="25">
        <v>0.13657490338192099</v>
      </c>
      <c r="F16" s="26">
        <v>1</v>
      </c>
      <c r="G16" s="24">
        <v>2.25</v>
      </c>
      <c r="H16" s="26">
        <v>217</v>
      </c>
      <c r="I16" s="26">
        <v>162</v>
      </c>
      <c r="J16" s="27">
        <v>5</v>
      </c>
      <c r="M16" s="2"/>
      <c r="N16" s="2"/>
      <c r="O16" s="2"/>
      <c r="P16" s="4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5.5" x14ac:dyDescent="0.35">
      <c r="A17" s="28">
        <v>1127</v>
      </c>
      <c r="B17" s="29">
        <v>2</v>
      </c>
      <c r="C17" s="29">
        <v>4</v>
      </c>
      <c r="D17" s="29">
        <v>5</v>
      </c>
      <c r="E17" s="30">
        <v>6.9287816687963397E-2</v>
      </c>
      <c r="F17" s="31">
        <v>1</v>
      </c>
      <c r="G17" s="29">
        <v>2.25</v>
      </c>
      <c r="H17" s="31">
        <v>217</v>
      </c>
      <c r="I17" s="31">
        <v>162</v>
      </c>
      <c r="J17" s="32">
        <v>5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15.5" x14ac:dyDescent="0.35">
      <c r="A18" s="18">
        <v>1148</v>
      </c>
      <c r="B18" s="19">
        <v>-2</v>
      </c>
      <c r="C18" s="19">
        <v>1</v>
      </c>
      <c r="D18" s="19"/>
      <c r="E18" s="20">
        <v>4.9541537949160303E-2</v>
      </c>
      <c r="F18" s="21">
        <v>2</v>
      </c>
      <c r="G18" s="19">
        <v>2.25</v>
      </c>
      <c r="H18" s="21">
        <v>123</v>
      </c>
      <c r="I18" s="21">
        <v>0</v>
      </c>
      <c r="J18" s="22">
        <v>5</v>
      </c>
      <c r="M18" s="2"/>
      <c r="N18" s="2"/>
      <c r="O18" s="4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5.5" x14ac:dyDescent="0.35">
      <c r="A19" s="23">
        <v>1148</v>
      </c>
      <c r="B19" s="24">
        <v>-2</v>
      </c>
      <c r="C19" s="24">
        <v>2</v>
      </c>
      <c r="D19" s="24"/>
      <c r="E19" s="25">
        <v>6.3291932005306903E-2</v>
      </c>
      <c r="F19" s="26">
        <v>2</v>
      </c>
      <c r="G19" s="24">
        <v>2.25</v>
      </c>
      <c r="H19" s="26">
        <v>123</v>
      </c>
      <c r="I19" s="26">
        <v>0</v>
      </c>
      <c r="J19" s="27">
        <v>5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3"/>
      <c r="AD19" s="2"/>
    </row>
    <row r="20" spans="1:30" ht="15.5" x14ac:dyDescent="0.35">
      <c r="A20" s="23">
        <v>1148</v>
      </c>
      <c r="B20" s="24">
        <v>-2</v>
      </c>
      <c r="C20" s="24">
        <v>3</v>
      </c>
      <c r="D20" s="24"/>
      <c r="E20" s="25">
        <v>9.9679975251076705E-2</v>
      </c>
      <c r="F20" s="26">
        <v>2</v>
      </c>
      <c r="G20" s="24">
        <v>2.25</v>
      </c>
      <c r="H20" s="26">
        <v>123</v>
      </c>
      <c r="I20" s="26">
        <v>0</v>
      </c>
      <c r="J20" s="27">
        <v>5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5.5" x14ac:dyDescent="0.35">
      <c r="A21" s="23">
        <v>1148</v>
      </c>
      <c r="B21" s="24">
        <v>-2</v>
      </c>
      <c r="C21" s="24">
        <v>4</v>
      </c>
      <c r="D21" s="24"/>
      <c r="E21" s="25">
        <v>8.9508801602698099E-2</v>
      </c>
      <c r="F21" s="26">
        <v>2</v>
      </c>
      <c r="G21" s="24">
        <v>2.25</v>
      </c>
      <c r="H21" s="26">
        <v>123</v>
      </c>
      <c r="I21" s="26">
        <v>0</v>
      </c>
      <c r="J21" s="27">
        <v>5</v>
      </c>
      <c r="M21" s="2"/>
      <c r="N21" s="2"/>
      <c r="O21" s="2"/>
      <c r="P21" s="2"/>
      <c r="Q21" s="2"/>
      <c r="R21" s="2"/>
      <c r="S21" s="3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</row>
    <row r="22" spans="1:30" x14ac:dyDescent="0.35">
      <c r="A22" s="23">
        <v>1148</v>
      </c>
      <c r="B22" s="24">
        <v>-1</v>
      </c>
      <c r="C22" s="24">
        <v>1</v>
      </c>
      <c r="D22" s="24">
        <v>7</v>
      </c>
      <c r="E22" s="25">
        <v>8.1197749521366699E-2</v>
      </c>
      <c r="F22" s="26">
        <v>2</v>
      </c>
      <c r="G22" s="24">
        <v>2.25</v>
      </c>
      <c r="H22" s="26">
        <v>123</v>
      </c>
      <c r="I22" s="26">
        <v>0</v>
      </c>
      <c r="J22" s="27">
        <v>5</v>
      </c>
    </row>
    <row r="23" spans="1:30" x14ac:dyDescent="0.35">
      <c r="A23" s="23">
        <v>1148</v>
      </c>
      <c r="B23" s="24">
        <v>-1</v>
      </c>
      <c r="C23" s="24">
        <v>2</v>
      </c>
      <c r="D23" s="24">
        <v>9</v>
      </c>
      <c r="E23" s="25">
        <v>0.13580143507199</v>
      </c>
      <c r="F23" s="26">
        <v>2</v>
      </c>
      <c r="G23" s="24">
        <v>2.25</v>
      </c>
      <c r="H23" s="26">
        <v>123</v>
      </c>
      <c r="I23" s="26">
        <v>0</v>
      </c>
      <c r="J23" s="27">
        <v>5</v>
      </c>
    </row>
    <row r="24" spans="1:30" x14ac:dyDescent="0.35">
      <c r="A24" s="23">
        <v>1148</v>
      </c>
      <c r="B24" s="24">
        <v>-1</v>
      </c>
      <c r="C24" s="24">
        <v>3</v>
      </c>
      <c r="D24" s="24">
        <v>2</v>
      </c>
      <c r="E24" s="25">
        <v>0.120456184056842</v>
      </c>
      <c r="F24" s="26">
        <v>2</v>
      </c>
      <c r="G24" s="24">
        <v>2.25</v>
      </c>
      <c r="H24" s="26">
        <v>123</v>
      </c>
      <c r="I24" s="26">
        <v>0</v>
      </c>
      <c r="J24" s="27">
        <v>5</v>
      </c>
    </row>
    <row r="25" spans="1:30" x14ac:dyDescent="0.35">
      <c r="A25" s="23">
        <v>1148</v>
      </c>
      <c r="B25" s="24">
        <v>-1</v>
      </c>
      <c r="C25" s="24">
        <v>4</v>
      </c>
      <c r="D25" s="24">
        <v>10</v>
      </c>
      <c r="E25" s="25">
        <v>9.4653415528181795E-2</v>
      </c>
      <c r="F25" s="26">
        <v>2</v>
      </c>
      <c r="G25" s="24">
        <v>2.25</v>
      </c>
      <c r="H25" s="26">
        <v>123</v>
      </c>
      <c r="I25" s="26">
        <v>0</v>
      </c>
      <c r="J25" s="27">
        <v>5</v>
      </c>
    </row>
    <row r="26" spans="1:30" x14ac:dyDescent="0.35">
      <c r="A26" s="23">
        <v>1148</v>
      </c>
      <c r="B26" s="24">
        <v>1</v>
      </c>
      <c r="C26" s="24">
        <v>1</v>
      </c>
      <c r="D26" s="24">
        <v>7</v>
      </c>
      <c r="E26" s="25">
        <v>9.5466885070444193E-2</v>
      </c>
      <c r="F26" s="26">
        <v>1</v>
      </c>
      <c r="G26" s="24">
        <v>2.25</v>
      </c>
      <c r="H26" s="26">
        <v>213</v>
      </c>
      <c r="I26" s="26">
        <v>62</v>
      </c>
      <c r="J26" s="27">
        <v>5</v>
      </c>
    </row>
    <row r="27" spans="1:30" x14ac:dyDescent="0.35">
      <c r="A27" s="23">
        <v>1148</v>
      </c>
      <c r="B27" s="24">
        <v>1</v>
      </c>
      <c r="C27" s="24">
        <v>2</v>
      </c>
      <c r="D27" s="24">
        <v>2</v>
      </c>
      <c r="E27" s="25">
        <v>7.3410439846734399E-2</v>
      </c>
      <c r="F27" s="26">
        <v>1</v>
      </c>
      <c r="G27" s="24">
        <v>2.25</v>
      </c>
      <c r="H27" s="26">
        <v>213</v>
      </c>
      <c r="I27" s="26">
        <v>62</v>
      </c>
      <c r="J27" s="27">
        <v>5</v>
      </c>
    </row>
    <row r="28" spans="1:30" x14ac:dyDescent="0.35">
      <c r="A28" s="23">
        <v>1148</v>
      </c>
      <c r="B28" s="24">
        <v>1</v>
      </c>
      <c r="C28" s="24">
        <v>3</v>
      </c>
      <c r="D28" s="24">
        <v>2</v>
      </c>
      <c r="E28" s="25">
        <v>6.1174479704851702E-2</v>
      </c>
      <c r="F28" s="26">
        <v>1</v>
      </c>
      <c r="G28" s="24">
        <v>2.25</v>
      </c>
      <c r="H28" s="26">
        <v>213</v>
      </c>
      <c r="I28" s="26">
        <v>62</v>
      </c>
      <c r="J28" s="27">
        <v>5</v>
      </c>
    </row>
    <row r="29" spans="1:30" x14ac:dyDescent="0.35">
      <c r="A29" s="23">
        <v>1148</v>
      </c>
      <c r="B29" s="24">
        <v>1</v>
      </c>
      <c r="C29" s="24">
        <v>4</v>
      </c>
      <c r="D29" s="24">
        <v>7</v>
      </c>
      <c r="E29" s="25">
        <v>8.0737833798655401E-2</v>
      </c>
      <c r="F29" s="26">
        <v>1</v>
      </c>
      <c r="G29" s="24">
        <v>2.25</v>
      </c>
      <c r="H29" s="26">
        <v>213</v>
      </c>
      <c r="I29" s="26">
        <v>62</v>
      </c>
      <c r="J29" s="27">
        <v>5</v>
      </c>
    </row>
    <row r="30" spans="1:30" x14ac:dyDescent="0.35">
      <c r="A30" s="23">
        <v>1148</v>
      </c>
      <c r="B30" s="24">
        <v>2</v>
      </c>
      <c r="C30" s="24">
        <v>1</v>
      </c>
      <c r="D30" s="24">
        <v>3</v>
      </c>
      <c r="E30" s="25">
        <v>9.9537680933043701E-2</v>
      </c>
      <c r="F30" s="26">
        <v>1</v>
      </c>
      <c r="G30" s="24">
        <v>2.25</v>
      </c>
      <c r="H30" s="26">
        <v>213</v>
      </c>
      <c r="I30" s="26">
        <v>62</v>
      </c>
      <c r="J30" s="27">
        <v>5</v>
      </c>
    </row>
    <row r="31" spans="1:30" x14ac:dyDescent="0.35">
      <c r="A31" s="23">
        <v>1148</v>
      </c>
      <c r="B31" s="24">
        <v>2</v>
      </c>
      <c r="C31" s="24">
        <v>2</v>
      </c>
      <c r="D31" s="24">
        <v>7</v>
      </c>
      <c r="E31" s="25">
        <v>0.13694635182486101</v>
      </c>
      <c r="F31" s="26">
        <v>1</v>
      </c>
      <c r="G31" s="24">
        <v>2.25</v>
      </c>
      <c r="H31" s="26">
        <v>213</v>
      </c>
      <c r="I31" s="26">
        <v>62</v>
      </c>
      <c r="J31" s="27">
        <v>5</v>
      </c>
    </row>
    <row r="32" spans="1:30" x14ac:dyDescent="0.35">
      <c r="A32" s="23">
        <v>1148</v>
      </c>
      <c r="B32" s="24">
        <v>2</v>
      </c>
      <c r="C32" s="24">
        <v>3</v>
      </c>
      <c r="D32" s="24">
        <v>5</v>
      </c>
      <c r="E32" s="25">
        <v>9.0113773887076504E-2</v>
      </c>
      <c r="F32" s="26">
        <v>1</v>
      </c>
      <c r="G32" s="24">
        <v>2.25</v>
      </c>
      <c r="H32" s="26">
        <v>213</v>
      </c>
      <c r="I32" s="26">
        <v>62</v>
      </c>
      <c r="J32" s="27">
        <v>5</v>
      </c>
    </row>
    <row r="33" spans="1:20" x14ac:dyDescent="0.35">
      <c r="A33" s="28">
        <v>1148</v>
      </c>
      <c r="B33" s="29">
        <v>2</v>
      </c>
      <c r="C33" s="29">
        <v>4</v>
      </c>
      <c r="D33" s="29">
        <v>2</v>
      </c>
      <c r="E33" s="30">
        <v>7.7152746501174901E-2</v>
      </c>
      <c r="F33" s="31">
        <v>1</v>
      </c>
      <c r="G33" s="29">
        <v>2.25</v>
      </c>
      <c r="H33" s="31">
        <v>213</v>
      </c>
      <c r="I33" s="31">
        <v>62</v>
      </c>
      <c r="J33" s="32">
        <v>5</v>
      </c>
    </row>
    <row r="34" spans="1:20" ht="15.5" x14ac:dyDescent="0.35">
      <c r="A34" s="18">
        <v>1234</v>
      </c>
      <c r="B34" s="19">
        <v>-2</v>
      </c>
      <c r="C34" s="19">
        <v>1</v>
      </c>
      <c r="D34" s="19"/>
      <c r="E34" s="20">
        <v>4.4310779488434503E-2</v>
      </c>
      <c r="F34" s="21">
        <v>1</v>
      </c>
      <c r="G34" s="19">
        <v>2.5</v>
      </c>
      <c r="H34" s="21">
        <v>175</v>
      </c>
      <c r="I34" s="21">
        <v>0</v>
      </c>
      <c r="J34" s="22">
        <v>4</v>
      </c>
      <c r="K34" s="2"/>
      <c r="L34" s="2"/>
      <c r="M34" s="2"/>
      <c r="N34" s="2"/>
      <c r="O34" s="2"/>
      <c r="P34" s="2"/>
      <c r="Q34" s="2"/>
      <c r="R34" s="2"/>
      <c r="S34" s="2"/>
      <c r="T34" s="3"/>
    </row>
    <row r="35" spans="1:20" x14ac:dyDescent="0.35">
      <c r="A35" s="23">
        <v>1234</v>
      </c>
      <c r="B35" s="24">
        <v>-2</v>
      </c>
      <c r="C35" s="24">
        <v>2</v>
      </c>
      <c r="D35" s="24"/>
      <c r="E35" s="25">
        <v>7.9436121012375599E-2</v>
      </c>
      <c r="F35" s="26">
        <v>1</v>
      </c>
      <c r="G35" s="24">
        <v>2.5</v>
      </c>
      <c r="H35" s="26">
        <v>175</v>
      </c>
      <c r="I35" s="26">
        <v>0</v>
      </c>
      <c r="J35" s="27">
        <v>4</v>
      </c>
    </row>
    <row r="36" spans="1:20" x14ac:dyDescent="0.35">
      <c r="A36" s="23">
        <v>1234</v>
      </c>
      <c r="B36" s="24">
        <v>-2</v>
      </c>
      <c r="C36" s="24">
        <v>3</v>
      </c>
      <c r="D36" s="24"/>
      <c r="E36" s="25">
        <v>7.2581558948840899E-2</v>
      </c>
      <c r="F36" s="26">
        <v>1</v>
      </c>
      <c r="G36" s="24">
        <v>2.5</v>
      </c>
      <c r="H36" s="26">
        <v>175</v>
      </c>
      <c r="I36" s="26">
        <v>0</v>
      </c>
      <c r="J36" s="27">
        <v>4</v>
      </c>
    </row>
    <row r="37" spans="1:20" x14ac:dyDescent="0.35">
      <c r="A37" s="23">
        <v>1234</v>
      </c>
      <c r="B37" s="24">
        <v>-2</v>
      </c>
      <c r="C37" s="24">
        <v>4</v>
      </c>
      <c r="D37" s="24"/>
      <c r="E37" s="25">
        <v>9.9679975251076705E-2</v>
      </c>
      <c r="F37" s="26">
        <v>1</v>
      </c>
      <c r="G37" s="24">
        <v>2.5</v>
      </c>
      <c r="H37" s="26">
        <v>175</v>
      </c>
      <c r="I37" s="26">
        <v>0</v>
      </c>
      <c r="J37" s="27">
        <v>4</v>
      </c>
    </row>
    <row r="38" spans="1:20" x14ac:dyDescent="0.35">
      <c r="A38" s="23">
        <v>1234</v>
      </c>
      <c r="B38" s="24">
        <v>-1</v>
      </c>
      <c r="C38" s="24">
        <v>1</v>
      </c>
      <c r="D38" s="24">
        <v>9</v>
      </c>
      <c r="E38" s="25">
        <v>0.109605091815995</v>
      </c>
      <c r="F38" s="26">
        <v>1</v>
      </c>
      <c r="G38" s="24">
        <v>2.5</v>
      </c>
      <c r="H38" s="26">
        <v>175</v>
      </c>
      <c r="I38" s="26">
        <v>0</v>
      </c>
      <c r="J38" s="27">
        <v>4</v>
      </c>
    </row>
    <row r="39" spans="1:20" x14ac:dyDescent="0.35">
      <c r="A39" s="23">
        <v>1234</v>
      </c>
      <c r="B39" s="24">
        <v>-1</v>
      </c>
      <c r="C39" s="24">
        <v>2</v>
      </c>
      <c r="D39" s="24">
        <v>7</v>
      </c>
      <c r="E39" s="25">
        <v>7.2581558948840899E-2</v>
      </c>
      <c r="F39" s="26">
        <v>1</v>
      </c>
      <c r="G39" s="24">
        <v>2.5</v>
      </c>
      <c r="H39" s="26">
        <v>175</v>
      </c>
      <c r="I39" s="26">
        <v>0</v>
      </c>
      <c r="J39" s="27">
        <v>4</v>
      </c>
    </row>
    <row r="40" spans="1:20" x14ac:dyDescent="0.35">
      <c r="A40" s="23">
        <v>1234</v>
      </c>
      <c r="B40" s="24">
        <v>-1</v>
      </c>
      <c r="C40" s="24">
        <v>3</v>
      </c>
      <c r="D40" s="24">
        <v>1</v>
      </c>
      <c r="E40" s="25">
        <v>9.9679975251076705E-2</v>
      </c>
      <c r="F40" s="26">
        <v>1</v>
      </c>
      <c r="G40" s="24">
        <v>2.5</v>
      </c>
      <c r="H40" s="26">
        <v>175</v>
      </c>
      <c r="I40" s="26">
        <v>0</v>
      </c>
      <c r="J40" s="27">
        <v>4</v>
      </c>
    </row>
    <row r="41" spans="1:20" x14ac:dyDescent="0.35">
      <c r="A41" s="23">
        <v>1234</v>
      </c>
      <c r="B41" s="24">
        <v>-1</v>
      </c>
      <c r="C41" s="24">
        <v>4</v>
      </c>
      <c r="D41" s="24">
        <v>6</v>
      </c>
      <c r="E41" s="25">
        <v>0.107513869591207</v>
      </c>
      <c r="F41" s="26">
        <v>1</v>
      </c>
      <c r="G41" s="24">
        <v>2.5</v>
      </c>
      <c r="H41" s="26">
        <v>175</v>
      </c>
      <c r="I41" s="26">
        <v>0</v>
      </c>
      <c r="J41" s="27">
        <v>4</v>
      </c>
    </row>
    <row r="42" spans="1:20" x14ac:dyDescent="0.35">
      <c r="A42" s="23">
        <v>1234</v>
      </c>
      <c r="B42" s="24">
        <v>1</v>
      </c>
      <c r="C42" s="24">
        <v>1</v>
      </c>
      <c r="D42" s="24">
        <v>3</v>
      </c>
      <c r="E42" s="25">
        <v>0.133632203521236</v>
      </c>
      <c r="F42" s="26">
        <v>1</v>
      </c>
      <c r="G42" s="24">
        <v>2.75</v>
      </c>
      <c r="H42" s="26">
        <v>265</v>
      </c>
      <c r="I42" s="26">
        <v>38</v>
      </c>
      <c r="J42" s="27">
        <v>4</v>
      </c>
    </row>
    <row r="43" spans="1:20" x14ac:dyDescent="0.35">
      <c r="A43" s="23">
        <v>1234</v>
      </c>
      <c r="B43" s="24">
        <v>1</v>
      </c>
      <c r="C43" s="24">
        <v>2</v>
      </c>
      <c r="D43" s="24">
        <v>5</v>
      </c>
      <c r="E43" s="25">
        <v>8.4948699089374094E-2</v>
      </c>
      <c r="F43" s="26">
        <v>1</v>
      </c>
      <c r="G43" s="24">
        <v>2.75</v>
      </c>
      <c r="H43" s="26">
        <v>265</v>
      </c>
      <c r="I43" s="26">
        <v>38</v>
      </c>
      <c r="J43" s="27">
        <v>4</v>
      </c>
    </row>
    <row r="44" spans="1:20" x14ac:dyDescent="0.35">
      <c r="A44" s="23">
        <v>1234</v>
      </c>
      <c r="B44" s="24">
        <v>1</v>
      </c>
      <c r="C44" s="24">
        <v>3</v>
      </c>
      <c r="D44" s="24">
        <v>7</v>
      </c>
      <c r="E44" s="25">
        <v>0.103418079797702</v>
      </c>
      <c r="F44" s="26">
        <v>1</v>
      </c>
      <c r="G44" s="24">
        <v>2.75</v>
      </c>
      <c r="H44" s="26">
        <v>265</v>
      </c>
      <c r="I44" s="26">
        <v>38</v>
      </c>
      <c r="J44" s="27">
        <v>4</v>
      </c>
    </row>
    <row r="45" spans="1:20" x14ac:dyDescent="0.35">
      <c r="A45" s="23">
        <v>1234</v>
      </c>
      <c r="B45" s="24">
        <v>1</v>
      </c>
      <c r="C45" s="24">
        <v>4</v>
      </c>
      <c r="D45" s="24">
        <v>6</v>
      </c>
      <c r="E45" s="25">
        <v>6.1850982175018401E-2</v>
      </c>
      <c r="F45" s="26">
        <v>1</v>
      </c>
      <c r="G45" s="24">
        <v>2.75</v>
      </c>
      <c r="H45" s="26">
        <v>265</v>
      </c>
      <c r="I45" s="26">
        <v>38</v>
      </c>
      <c r="J45" s="27">
        <v>4</v>
      </c>
    </row>
    <row r="46" spans="1:20" x14ac:dyDescent="0.35">
      <c r="A46" s="23">
        <v>1234</v>
      </c>
      <c r="B46" s="24">
        <v>2</v>
      </c>
      <c r="C46" s="24">
        <v>1</v>
      </c>
      <c r="D46" s="24">
        <v>10</v>
      </c>
      <c r="E46" s="25">
        <v>9.1503843054372799E-2</v>
      </c>
      <c r="F46" s="26">
        <v>1</v>
      </c>
      <c r="G46" s="24">
        <v>2.75</v>
      </c>
      <c r="H46" s="26">
        <v>265</v>
      </c>
      <c r="I46" s="26">
        <v>38</v>
      </c>
      <c r="J46" s="27">
        <v>4</v>
      </c>
    </row>
    <row r="47" spans="1:20" x14ac:dyDescent="0.35">
      <c r="A47" s="23">
        <v>1234</v>
      </c>
      <c r="B47" s="24">
        <v>2</v>
      </c>
      <c r="C47" s="24">
        <v>2</v>
      </c>
      <c r="D47" s="24">
        <v>2</v>
      </c>
      <c r="E47" s="25">
        <v>0.126144215926836</v>
      </c>
      <c r="F47" s="26">
        <v>1</v>
      </c>
      <c r="G47" s="24">
        <v>2.75</v>
      </c>
      <c r="H47" s="26">
        <v>265</v>
      </c>
      <c r="I47" s="26">
        <v>38</v>
      </c>
      <c r="J47" s="27">
        <v>4</v>
      </c>
    </row>
    <row r="48" spans="1:20" x14ac:dyDescent="0.35">
      <c r="A48" s="23">
        <v>1234</v>
      </c>
      <c r="B48" s="24">
        <v>2</v>
      </c>
      <c r="C48" s="24">
        <v>3</v>
      </c>
      <c r="D48" s="24">
        <v>2</v>
      </c>
      <c r="E48" s="25">
        <v>5.5452583191642597E-2</v>
      </c>
      <c r="F48" s="26">
        <v>1</v>
      </c>
      <c r="G48" s="24">
        <v>2.75</v>
      </c>
      <c r="H48" s="26">
        <v>265</v>
      </c>
      <c r="I48" s="26">
        <v>38</v>
      </c>
      <c r="J48" s="27">
        <v>4</v>
      </c>
    </row>
    <row r="49" spans="1:20" x14ac:dyDescent="0.35">
      <c r="A49" s="28">
        <v>1234</v>
      </c>
      <c r="B49" s="29">
        <v>2</v>
      </c>
      <c r="C49" s="29">
        <v>4</v>
      </c>
      <c r="D49" s="29">
        <v>6</v>
      </c>
      <c r="E49" s="30">
        <v>5.1216430263152E-2</v>
      </c>
      <c r="F49" s="31">
        <v>1</v>
      </c>
      <c r="G49" s="29">
        <v>2.75</v>
      </c>
      <c r="H49" s="31">
        <v>265</v>
      </c>
      <c r="I49" s="31">
        <v>38</v>
      </c>
      <c r="J49" s="32">
        <v>4</v>
      </c>
    </row>
    <row r="50" spans="1:20" x14ac:dyDescent="0.35">
      <c r="A50" s="18">
        <v>1237</v>
      </c>
      <c r="B50" s="19">
        <v>-2</v>
      </c>
      <c r="C50" s="19">
        <v>1</v>
      </c>
      <c r="D50" s="19"/>
      <c r="E50" s="20">
        <v>9.7987514389388797E-2</v>
      </c>
      <c r="F50" s="21">
        <v>1</v>
      </c>
      <c r="G50" s="19">
        <v>3</v>
      </c>
      <c r="H50" s="21">
        <v>339</v>
      </c>
      <c r="I50" s="21">
        <v>0</v>
      </c>
      <c r="J50" s="22">
        <v>3</v>
      </c>
    </row>
    <row r="51" spans="1:20" x14ac:dyDescent="0.35">
      <c r="A51" s="23">
        <v>1237</v>
      </c>
      <c r="B51" s="24">
        <v>-2</v>
      </c>
      <c r="C51" s="24">
        <v>2</v>
      </c>
      <c r="D51" s="24"/>
      <c r="E51" s="25">
        <v>7.4523248166014902E-3</v>
      </c>
      <c r="F51" s="26">
        <v>1</v>
      </c>
      <c r="G51" s="24">
        <v>3</v>
      </c>
      <c r="H51" s="26">
        <v>339</v>
      </c>
      <c r="I51" s="26">
        <v>0</v>
      </c>
      <c r="J51" s="27">
        <v>3</v>
      </c>
    </row>
    <row r="52" spans="1:20" x14ac:dyDescent="0.35">
      <c r="A52" s="23">
        <v>1237</v>
      </c>
      <c r="B52" s="24">
        <v>-2</v>
      </c>
      <c r="C52" s="24">
        <v>3</v>
      </c>
      <c r="D52" s="24"/>
      <c r="E52" s="25">
        <v>0.13684835094450101</v>
      </c>
      <c r="F52" s="26">
        <v>1</v>
      </c>
      <c r="G52" s="24">
        <v>3</v>
      </c>
      <c r="H52" s="26">
        <v>339</v>
      </c>
      <c r="I52" s="26">
        <v>0</v>
      </c>
      <c r="J52" s="27">
        <v>3</v>
      </c>
    </row>
    <row r="53" spans="1:20" x14ac:dyDescent="0.35">
      <c r="A53" s="23">
        <v>1237</v>
      </c>
      <c r="B53" s="24">
        <v>-2</v>
      </c>
      <c r="C53" s="24">
        <v>4</v>
      </c>
      <c r="D53" s="24"/>
      <c r="E53" s="25">
        <v>0.12896983241509</v>
      </c>
      <c r="F53" s="26">
        <v>1</v>
      </c>
      <c r="G53" s="24">
        <v>3</v>
      </c>
      <c r="H53" s="26">
        <v>339</v>
      </c>
      <c r="I53" s="26">
        <v>0</v>
      </c>
      <c r="J53" s="27">
        <v>3</v>
      </c>
    </row>
    <row r="54" spans="1:20" x14ac:dyDescent="0.35">
      <c r="A54" s="23">
        <v>1237</v>
      </c>
      <c r="B54" s="24">
        <v>-1</v>
      </c>
      <c r="C54" s="24">
        <v>1</v>
      </c>
      <c r="D54" s="24">
        <v>10</v>
      </c>
      <c r="E54" s="25">
        <v>0.16959429229957201</v>
      </c>
      <c r="F54" s="26">
        <v>1</v>
      </c>
      <c r="G54" s="24">
        <v>3</v>
      </c>
      <c r="H54" s="26">
        <v>339</v>
      </c>
      <c r="I54" s="26">
        <v>0</v>
      </c>
      <c r="J54" s="27">
        <v>3</v>
      </c>
    </row>
    <row r="55" spans="1:20" x14ac:dyDescent="0.35">
      <c r="A55" s="23">
        <v>1237</v>
      </c>
      <c r="B55" s="24">
        <v>-1</v>
      </c>
      <c r="C55" s="24">
        <v>2</v>
      </c>
      <c r="D55" s="24">
        <v>2</v>
      </c>
      <c r="E55" s="25">
        <v>8.0440355407776803E-2</v>
      </c>
      <c r="F55" s="26">
        <v>1</v>
      </c>
      <c r="G55" s="24">
        <v>3</v>
      </c>
      <c r="H55" s="26">
        <v>339</v>
      </c>
      <c r="I55" s="26">
        <v>0</v>
      </c>
      <c r="J55" s="27">
        <v>3</v>
      </c>
    </row>
    <row r="56" spans="1:20" x14ac:dyDescent="0.35">
      <c r="A56" s="23">
        <v>1237</v>
      </c>
      <c r="B56" s="24">
        <v>-1</v>
      </c>
      <c r="C56" s="24">
        <v>3</v>
      </c>
      <c r="D56" s="24">
        <v>5</v>
      </c>
      <c r="E56" s="25">
        <v>0.110509165242326</v>
      </c>
      <c r="F56" s="26">
        <v>1</v>
      </c>
      <c r="G56" s="24">
        <v>3</v>
      </c>
      <c r="H56" s="26">
        <v>339</v>
      </c>
      <c r="I56" s="26">
        <v>0</v>
      </c>
      <c r="J56" s="27">
        <v>3</v>
      </c>
    </row>
    <row r="57" spans="1:20" ht="15.5" x14ac:dyDescent="0.35">
      <c r="A57" s="23">
        <v>1237</v>
      </c>
      <c r="B57" s="24">
        <v>-1</v>
      </c>
      <c r="C57" s="24">
        <v>4</v>
      </c>
      <c r="D57" s="24">
        <v>3</v>
      </c>
      <c r="E57" s="25">
        <v>0.11081157781724101</v>
      </c>
      <c r="F57" s="26">
        <v>1</v>
      </c>
      <c r="G57" s="24">
        <v>3</v>
      </c>
      <c r="H57" s="26">
        <v>339</v>
      </c>
      <c r="I57" s="26">
        <v>0</v>
      </c>
      <c r="J57" s="27">
        <v>3</v>
      </c>
      <c r="K57" s="2"/>
      <c r="L57" s="2"/>
      <c r="M57" s="4"/>
      <c r="N57" s="4"/>
      <c r="O57" s="2"/>
      <c r="P57" s="2"/>
      <c r="Q57" s="2"/>
      <c r="R57" s="2"/>
      <c r="S57" s="2"/>
      <c r="T57" s="2"/>
    </row>
    <row r="58" spans="1:20" x14ac:dyDescent="0.35">
      <c r="A58" s="23">
        <v>1237</v>
      </c>
      <c r="B58" s="24">
        <v>1</v>
      </c>
      <c r="C58" s="24">
        <v>1</v>
      </c>
      <c r="D58" s="24">
        <v>8</v>
      </c>
      <c r="E58" s="25">
        <v>0.11831517241857301</v>
      </c>
      <c r="F58" s="26">
        <v>1</v>
      </c>
      <c r="G58" s="24">
        <v>3.75</v>
      </c>
      <c r="H58" s="26">
        <v>429</v>
      </c>
      <c r="I58" s="26">
        <v>46</v>
      </c>
      <c r="J58" s="27">
        <v>3</v>
      </c>
    </row>
    <row r="59" spans="1:20" x14ac:dyDescent="0.35">
      <c r="A59" s="23">
        <v>1237</v>
      </c>
      <c r="B59" s="24">
        <v>1</v>
      </c>
      <c r="C59" s="24">
        <v>2</v>
      </c>
      <c r="D59" s="24">
        <v>1</v>
      </c>
      <c r="E59" s="25">
        <v>0.101018491312617</v>
      </c>
      <c r="F59" s="26">
        <v>1</v>
      </c>
      <c r="G59" s="24">
        <v>3.75</v>
      </c>
      <c r="H59" s="26">
        <v>429</v>
      </c>
      <c r="I59" s="26">
        <v>46</v>
      </c>
      <c r="J59" s="27">
        <v>3</v>
      </c>
    </row>
    <row r="60" spans="1:20" x14ac:dyDescent="0.35">
      <c r="A60" s="23">
        <v>1237</v>
      </c>
      <c r="B60" s="24">
        <v>1</v>
      </c>
      <c r="C60" s="24">
        <v>3</v>
      </c>
      <c r="D60" s="24">
        <v>8</v>
      </c>
      <c r="E60" s="25">
        <v>0.15372291328037699</v>
      </c>
      <c r="F60" s="26">
        <v>1</v>
      </c>
      <c r="G60" s="24">
        <v>3.75</v>
      </c>
      <c r="H60" s="26">
        <v>429</v>
      </c>
      <c r="I60" s="26">
        <v>46</v>
      </c>
      <c r="J60" s="27">
        <v>3</v>
      </c>
    </row>
    <row r="61" spans="1:20" x14ac:dyDescent="0.35">
      <c r="A61" s="23">
        <v>1237</v>
      </c>
      <c r="B61" s="24">
        <v>1</v>
      </c>
      <c r="C61" s="24">
        <v>4</v>
      </c>
      <c r="D61" s="24">
        <v>2</v>
      </c>
      <c r="E61" s="25">
        <v>6.5285945502056603E-2</v>
      </c>
      <c r="F61" s="26">
        <v>1</v>
      </c>
      <c r="G61" s="24">
        <v>3.75</v>
      </c>
      <c r="H61" s="26">
        <v>429</v>
      </c>
      <c r="I61" s="26">
        <v>46</v>
      </c>
      <c r="J61" s="27">
        <v>3</v>
      </c>
    </row>
    <row r="62" spans="1:20" x14ac:dyDescent="0.35">
      <c r="A62" s="23">
        <v>1237</v>
      </c>
      <c r="B62" s="24">
        <v>2</v>
      </c>
      <c r="C62" s="24">
        <v>1</v>
      </c>
      <c r="D62" s="24">
        <v>4</v>
      </c>
      <c r="E62" s="25">
        <v>0.26759272688165597</v>
      </c>
      <c r="F62" s="26">
        <v>1</v>
      </c>
      <c r="G62" s="24">
        <v>3.75</v>
      </c>
      <c r="H62" s="26">
        <v>429</v>
      </c>
      <c r="I62" s="26">
        <v>46</v>
      </c>
      <c r="J62" s="27">
        <v>3</v>
      </c>
    </row>
    <row r="63" spans="1:20" x14ac:dyDescent="0.35">
      <c r="A63" s="23">
        <v>1237</v>
      </c>
      <c r="B63" s="24">
        <v>2</v>
      </c>
      <c r="C63" s="24">
        <v>2</v>
      </c>
      <c r="D63" s="24">
        <v>3</v>
      </c>
      <c r="E63" s="25">
        <v>9.4894239968589006E-2</v>
      </c>
      <c r="F63" s="26">
        <v>1</v>
      </c>
      <c r="G63" s="24">
        <v>3.75</v>
      </c>
      <c r="H63" s="26">
        <v>429</v>
      </c>
      <c r="I63" s="26">
        <v>46</v>
      </c>
      <c r="J63" s="27">
        <v>3</v>
      </c>
    </row>
    <row r="64" spans="1:20" x14ac:dyDescent="0.35">
      <c r="A64" s="23">
        <v>1237</v>
      </c>
      <c r="B64" s="24">
        <v>2</v>
      </c>
      <c r="C64" s="24">
        <v>3</v>
      </c>
      <c r="D64" s="24">
        <v>1</v>
      </c>
      <c r="E64" s="25">
        <v>0.108644708653525</v>
      </c>
      <c r="F64" s="26">
        <v>1</v>
      </c>
      <c r="G64" s="24">
        <v>3.75</v>
      </c>
      <c r="H64" s="26">
        <v>429</v>
      </c>
      <c r="I64" s="26">
        <v>46</v>
      </c>
      <c r="J64" s="27">
        <v>3</v>
      </c>
    </row>
    <row r="65" spans="1:20" x14ac:dyDescent="0.35">
      <c r="A65" s="28">
        <v>1237</v>
      </c>
      <c r="B65" s="29">
        <v>2</v>
      </c>
      <c r="C65" s="29">
        <v>4</v>
      </c>
      <c r="D65" s="29">
        <v>10</v>
      </c>
      <c r="E65" s="30">
        <v>0.121672999979885</v>
      </c>
      <c r="F65" s="31">
        <v>1</v>
      </c>
      <c r="G65" s="29">
        <v>3.75</v>
      </c>
      <c r="H65" s="31">
        <v>429</v>
      </c>
      <c r="I65" s="31">
        <v>46</v>
      </c>
      <c r="J65" s="32">
        <v>3</v>
      </c>
    </row>
    <row r="66" spans="1:20" x14ac:dyDescent="0.35">
      <c r="A66" s="18">
        <v>1344</v>
      </c>
      <c r="B66" s="19">
        <v>-2</v>
      </c>
      <c r="C66" s="19">
        <v>1</v>
      </c>
      <c r="D66" s="19"/>
      <c r="E66" s="20">
        <v>5.2022364496944598E-2</v>
      </c>
      <c r="F66" s="21">
        <v>1</v>
      </c>
      <c r="G66" s="19">
        <v>2.75</v>
      </c>
      <c r="H66" s="21">
        <v>99</v>
      </c>
      <c r="I66" s="21">
        <v>51</v>
      </c>
      <c r="J66" s="22">
        <v>4</v>
      </c>
    </row>
    <row r="67" spans="1:20" x14ac:dyDescent="0.35">
      <c r="A67" s="23">
        <v>1344</v>
      </c>
      <c r="B67" s="24">
        <v>-2</v>
      </c>
      <c r="C67" s="24">
        <v>2</v>
      </c>
      <c r="D67" s="24"/>
      <c r="E67" s="25">
        <v>5.9731272976927499E-2</v>
      </c>
      <c r="F67" s="26">
        <v>1</v>
      </c>
      <c r="G67" s="24">
        <v>2.75</v>
      </c>
      <c r="H67" s="26">
        <v>99</v>
      </c>
      <c r="I67" s="26">
        <v>51</v>
      </c>
      <c r="J67" s="27">
        <v>4</v>
      </c>
    </row>
    <row r="68" spans="1:20" x14ac:dyDescent="0.35">
      <c r="A68" s="23">
        <v>1344</v>
      </c>
      <c r="B68" s="24">
        <v>-2</v>
      </c>
      <c r="C68" s="24">
        <v>3</v>
      </c>
      <c r="D68" s="24"/>
      <c r="E68" s="25">
        <v>0.122385339255833</v>
      </c>
      <c r="F68" s="26">
        <v>1</v>
      </c>
      <c r="G68" s="24">
        <v>2.75</v>
      </c>
      <c r="H68" s="26">
        <v>99</v>
      </c>
      <c r="I68" s="26">
        <v>51</v>
      </c>
      <c r="J68" s="27">
        <v>4</v>
      </c>
    </row>
    <row r="69" spans="1:20" x14ac:dyDescent="0.35">
      <c r="A69" s="23">
        <v>1344</v>
      </c>
      <c r="B69" s="24">
        <v>-2</v>
      </c>
      <c r="C69" s="24">
        <v>4</v>
      </c>
      <c r="D69" s="24"/>
      <c r="E69" s="25">
        <v>6.6478811898746604E-2</v>
      </c>
      <c r="F69" s="26">
        <v>1</v>
      </c>
      <c r="G69" s="24">
        <v>2.75</v>
      </c>
      <c r="H69" s="26">
        <v>99</v>
      </c>
      <c r="I69" s="26">
        <v>51</v>
      </c>
      <c r="J69" s="27">
        <v>4</v>
      </c>
    </row>
    <row r="70" spans="1:20" x14ac:dyDescent="0.35">
      <c r="A70" s="23">
        <v>1344</v>
      </c>
      <c r="B70" s="24">
        <v>-1</v>
      </c>
      <c r="C70" s="24">
        <v>1</v>
      </c>
      <c r="D70" s="24">
        <v>6</v>
      </c>
      <c r="E70" s="25">
        <v>0.110509165242326</v>
      </c>
      <c r="F70" s="26">
        <v>1</v>
      </c>
      <c r="G70" s="24">
        <v>2.75</v>
      </c>
      <c r="H70" s="26">
        <v>99</v>
      </c>
      <c r="I70" s="26">
        <v>51</v>
      </c>
      <c r="J70" s="27">
        <v>4</v>
      </c>
    </row>
    <row r="71" spans="1:20" ht="15.5" x14ac:dyDescent="0.35">
      <c r="A71" s="23">
        <v>1344</v>
      </c>
      <c r="B71" s="24">
        <v>-1</v>
      </c>
      <c r="C71" s="24">
        <v>2</v>
      </c>
      <c r="D71" s="24">
        <v>1</v>
      </c>
      <c r="E71" s="25">
        <v>5.7765496808086701E-2</v>
      </c>
      <c r="F71" s="26">
        <v>1</v>
      </c>
      <c r="G71" s="24">
        <v>2.75</v>
      </c>
      <c r="H71" s="26">
        <v>99</v>
      </c>
      <c r="I71" s="26">
        <v>51</v>
      </c>
      <c r="J71" s="27">
        <v>4</v>
      </c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35">
      <c r="A72" s="23">
        <v>1344</v>
      </c>
      <c r="B72" s="24">
        <v>-1</v>
      </c>
      <c r="C72" s="24">
        <v>3</v>
      </c>
      <c r="D72" s="24">
        <v>4</v>
      </c>
      <c r="E72" s="25">
        <v>0.110509165242326</v>
      </c>
      <c r="F72" s="26">
        <v>1</v>
      </c>
      <c r="G72" s="24">
        <v>2.75</v>
      </c>
      <c r="H72" s="26">
        <v>99</v>
      </c>
      <c r="I72" s="26">
        <v>51</v>
      </c>
      <c r="J72" s="27">
        <v>4</v>
      </c>
    </row>
    <row r="73" spans="1:20" x14ac:dyDescent="0.35">
      <c r="A73" s="23">
        <v>1344</v>
      </c>
      <c r="B73" s="24">
        <v>-1</v>
      </c>
      <c r="C73" s="24">
        <v>4</v>
      </c>
      <c r="D73" s="24">
        <v>4</v>
      </c>
      <c r="E73" s="25">
        <v>0.106625378775437</v>
      </c>
      <c r="F73" s="26">
        <v>1</v>
      </c>
      <c r="G73" s="24">
        <v>2.75</v>
      </c>
      <c r="H73" s="26">
        <v>99</v>
      </c>
      <c r="I73" s="26">
        <v>51</v>
      </c>
      <c r="J73" s="27">
        <v>4</v>
      </c>
    </row>
    <row r="74" spans="1:20" x14ac:dyDescent="0.35">
      <c r="A74" s="23">
        <v>1344</v>
      </c>
      <c r="B74" s="24">
        <v>1</v>
      </c>
      <c r="C74" s="24">
        <v>1</v>
      </c>
      <c r="D74" s="24">
        <v>10</v>
      </c>
      <c r="E74" s="25">
        <v>9.0946241430928901E-2</v>
      </c>
      <c r="F74" s="26">
        <v>1</v>
      </c>
      <c r="G74" s="24">
        <v>2.75</v>
      </c>
      <c r="H74" s="26">
        <v>189</v>
      </c>
      <c r="I74" s="26">
        <v>141</v>
      </c>
      <c r="J74" s="27">
        <v>4</v>
      </c>
    </row>
    <row r="75" spans="1:20" x14ac:dyDescent="0.35">
      <c r="A75" s="23">
        <v>1344</v>
      </c>
      <c r="B75" s="24">
        <v>1</v>
      </c>
      <c r="C75" s="24">
        <v>2</v>
      </c>
      <c r="D75" s="24">
        <v>7</v>
      </c>
      <c r="E75" s="25">
        <v>6.7154476481099498E-2</v>
      </c>
      <c r="F75" s="26">
        <v>1</v>
      </c>
      <c r="G75" s="24">
        <v>2.75</v>
      </c>
      <c r="H75" s="26">
        <v>189</v>
      </c>
      <c r="I75" s="26">
        <v>141</v>
      </c>
      <c r="J75" s="27">
        <v>4</v>
      </c>
    </row>
    <row r="76" spans="1:20" x14ac:dyDescent="0.35">
      <c r="A76" s="23">
        <v>1344</v>
      </c>
      <c r="B76" s="24">
        <v>1</v>
      </c>
      <c r="C76" s="24">
        <v>3</v>
      </c>
      <c r="D76" s="24">
        <v>3</v>
      </c>
      <c r="E76" s="25">
        <v>7.6396228553732307E-2</v>
      </c>
      <c r="F76" s="26">
        <v>1</v>
      </c>
      <c r="G76" s="24">
        <v>2.75</v>
      </c>
      <c r="H76" s="26">
        <v>189</v>
      </c>
      <c r="I76" s="26">
        <v>141</v>
      </c>
      <c r="J76" s="27">
        <v>4</v>
      </c>
    </row>
    <row r="77" spans="1:20" x14ac:dyDescent="0.35">
      <c r="A77" s="23">
        <v>1344</v>
      </c>
      <c r="B77" s="24">
        <v>1</v>
      </c>
      <c r="C77" s="24">
        <v>4</v>
      </c>
      <c r="D77" s="24">
        <v>3</v>
      </c>
      <c r="E77" s="25">
        <v>5.3105452071157903E-2</v>
      </c>
      <c r="F77" s="26">
        <v>1</v>
      </c>
      <c r="G77" s="24">
        <v>2.75</v>
      </c>
      <c r="H77" s="26">
        <v>189</v>
      </c>
      <c r="I77" s="26">
        <v>141</v>
      </c>
      <c r="J77" s="27">
        <v>4</v>
      </c>
    </row>
    <row r="78" spans="1:20" x14ac:dyDescent="0.35">
      <c r="A78" s="23">
        <v>1344</v>
      </c>
      <c r="B78" s="24">
        <v>2</v>
      </c>
      <c r="C78" s="24">
        <v>1</v>
      </c>
      <c r="D78" s="24">
        <v>7</v>
      </c>
      <c r="E78" s="25">
        <v>6.7154476481099498E-2</v>
      </c>
      <c r="F78" s="26">
        <v>1</v>
      </c>
      <c r="G78" s="24">
        <v>2.75</v>
      </c>
      <c r="H78" s="26">
        <v>189</v>
      </c>
      <c r="I78" s="26">
        <v>141</v>
      </c>
      <c r="J78" s="27">
        <v>4</v>
      </c>
    </row>
    <row r="79" spans="1:20" x14ac:dyDescent="0.35">
      <c r="A79" s="23">
        <v>1344</v>
      </c>
      <c r="B79" s="24">
        <v>2</v>
      </c>
      <c r="C79" s="24">
        <v>2</v>
      </c>
      <c r="D79" s="24">
        <v>8</v>
      </c>
      <c r="E79" s="25">
        <v>8.3619484936810803E-2</v>
      </c>
      <c r="F79" s="26">
        <v>1</v>
      </c>
      <c r="G79" s="24">
        <v>2.75</v>
      </c>
      <c r="H79" s="26">
        <v>189</v>
      </c>
      <c r="I79" s="26">
        <v>141</v>
      </c>
      <c r="J79" s="27">
        <v>4</v>
      </c>
    </row>
    <row r="80" spans="1:20" x14ac:dyDescent="0.35">
      <c r="A80" s="23">
        <v>1344</v>
      </c>
      <c r="B80" s="24">
        <v>2</v>
      </c>
      <c r="C80" s="24">
        <v>3</v>
      </c>
      <c r="D80" s="24">
        <v>7</v>
      </c>
      <c r="E80" s="25">
        <v>0.106471191356468</v>
      </c>
      <c r="F80" s="26">
        <v>1</v>
      </c>
      <c r="G80" s="24">
        <v>2.75</v>
      </c>
      <c r="H80" s="26">
        <v>189</v>
      </c>
      <c r="I80" s="26">
        <v>141</v>
      </c>
      <c r="J80" s="27">
        <v>4</v>
      </c>
    </row>
    <row r="81" spans="1:20" x14ac:dyDescent="0.35">
      <c r="A81" s="28">
        <v>1344</v>
      </c>
      <c r="B81" s="29">
        <v>2</v>
      </c>
      <c r="C81" s="29">
        <v>4</v>
      </c>
      <c r="D81" s="29">
        <v>4</v>
      </c>
      <c r="E81" s="30">
        <v>6.3214396603157003E-2</v>
      </c>
      <c r="F81" s="31">
        <v>1</v>
      </c>
      <c r="G81" s="29">
        <v>2.75</v>
      </c>
      <c r="H81" s="31">
        <v>189</v>
      </c>
      <c r="I81" s="31">
        <v>141</v>
      </c>
      <c r="J81" s="32">
        <v>4</v>
      </c>
    </row>
    <row r="82" spans="1:20" x14ac:dyDescent="0.35">
      <c r="A82" s="18">
        <v>1355</v>
      </c>
      <c r="B82" s="19">
        <v>-2</v>
      </c>
      <c r="C82" s="19">
        <v>1</v>
      </c>
      <c r="D82" s="19"/>
      <c r="E82" s="20">
        <v>5.1605894722429997E-2</v>
      </c>
      <c r="F82" s="21">
        <v>1</v>
      </c>
      <c r="G82" s="19">
        <v>2.5</v>
      </c>
      <c r="H82" s="21">
        <v>25</v>
      </c>
      <c r="I82" s="21">
        <v>5</v>
      </c>
      <c r="J82" s="22">
        <v>4</v>
      </c>
    </row>
    <row r="83" spans="1:20" x14ac:dyDescent="0.35">
      <c r="A83" s="23">
        <v>1355</v>
      </c>
      <c r="B83" s="24">
        <v>-2</v>
      </c>
      <c r="C83" s="24">
        <v>2</v>
      </c>
      <c r="D83" s="24"/>
      <c r="E83" s="25">
        <v>8.3491905799246299E-2</v>
      </c>
      <c r="F83" s="26">
        <v>1</v>
      </c>
      <c r="G83" s="24">
        <v>2.5</v>
      </c>
      <c r="H83" s="26">
        <v>25</v>
      </c>
      <c r="I83" s="26">
        <v>5</v>
      </c>
      <c r="J83" s="27">
        <v>4</v>
      </c>
    </row>
    <row r="84" spans="1:20" x14ac:dyDescent="0.35">
      <c r="A84" s="23">
        <v>1355</v>
      </c>
      <c r="B84" s="24">
        <v>-2</v>
      </c>
      <c r="C84" s="24">
        <v>3</v>
      </c>
      <c r="D84" s="24"/>
      <c r="E84" s="25">
        <v>0.112331614009543</v>
      </c>
      <c r="F84" s="26">
        <v>1</v>
      </c>
      <c r="G84" s="24">
        <v>2.5</v>
      </c>
      <c r="H84" s="26">
        <v>25</v>
      </c>
      <c r="I84" s="26">
        <v>5</v>
      </c>
      <c r="J84" s="27">
        <v>4</v>
      </c>
    </row>
    <row r="85" spans="1:20" x14ac:dyDescent="0.35">
      <c r="A85" s="23">
        <v>1355</v>
      </c>
      <c r="B85" s="24">
        <v>-2</v>
      </c>
      <c r="C85" s="24">
        <v>4</v>
      </c>
      <c r="D85" s="24"/>
      <c r="E85" s="25">
        <v>0.114482246616738</v>
      </c>
      <c r="F85" s="26">
        <v>1</v>
      </c>
      <c r="G85" s="24">
        <v>2.5</v>
      </c>
      <c r="H85" s="26">
        <v>25</v>
      </c>
      <c r="I85" s="26">
        <v>5</v>
      </c>
      <c r="J85" s="27">
        <v>4</v>
      </c>
    </row>
    <row r="86" spans="1:20" x14ac:dyDescent="0.35">
      <c r="A86" s="23">
        <v>1355</v>
      </c>
      <c r="B86" s="24">
        <v>-1</v>
      </c>
      <c r="C86" s="24">
        <v>1</v>
      </c>
      <c r="D86" s="24">
        <v>4</v>
      </c>
      <c r="E86" s="25">
        <v>0.124009032582722</v>
      </c>
      <c r="F86" s="26">
        <v>1</v>
      </c>
      <c r="G86" s="24">
        <v>2.5</v>
      </c>
      <c r="H86" s="26">
        <v>25</v>
      </c>
      <c r="I86" s="26">
        <v>5</v>
      </c>
      <c r="J86" s="27">
        <v>4</v>
      </c>
    </row>
    <row r="87" spans="1:20" x14ac:dyDescent="0.35">
      <c r="A87" s="23">
        <v>1355</v>
      </c>
      <c r="B87" s="24">
        <v>-1</v>
      </c>
      <c r="C87" s="24">
        <v>2</v>
      </c>
      <c r="D87" s="24">
        <v>4</v>
      </c>
      <c r="E87" s="25">
        <v>0.19891865694400299</v>
      </c>
      <c r="F87" s="26">
        <v>1</v>
      </c>
      <c r="G87" s="24">
        <v>2.5</v>
      </c>
      <c r="H87" s="26">
        <v>25</v>
      </c>
      <c r="I87" s="26">
        <v>5</v>
      </c>
      <c r="J87" s="27">
        <v>4</v>
      </c>
    </row>
    <row r="88" spans="1:20" ht="15.5" x14ac:dyDescent="0.35">
      <c r="A88" s="23">
        <v>1355</v>
      </c>
      <c r="B88" s="24">
        <v>-1</v>
      </c>
      <c r="C88" s="24">
        <v>3</v>
      </c>
      <c r="D88" s="24">
        <v>8</v>
      </c>
      <c r="E88" s="25">
        <v>0.10225116270217401</v>
      </c>
      <c r="F88" s="26">
        <v>1</v>
      </c>
      <c r="G88" s="24">
        <v>2.5</v>
      </c>
      <c r="H88" s="26">
        <v>25</v>
      </c>
      <c r="I88" s="26">
        <v>5</v>
      </c>
      <c r="J88" s="27">
        <v>4</v>
      </c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x14ac:dyDescent="0.35">
      <c r="A89" s="23">
        <v>1355</v>
      </c>
      <c r="B89" s="24">
        <v>-1</v>
      </c>
      <c r="C89" s="24">
        <v>4</v>
      </c>
      <c r="D89" s="24">
        <v>8</v>
      </c>
      <c r="E89" s="25">
        <v>7.1151412436597103E-2</v>
      </c>
      <c r="F89" s="26">
        <v>1</v>
      </c>
      <c r="G89" s="24">
        <v>2.5</v>
      </c>
      <c r="H89" s="26">
        <v>25</v>
      </c>
      <c r="I89" s="26">
        <v>5</v>
      </c>
      <c r="J89" s="27">
        <v>4</v>
      </c>
    </row>
    <row r="90" spans="1:20" x14ac:dyDescent="0.35">
      <c r="A90" s="23">
        <v>1355</v>
      </c>
      <c r="B90" s="24">
        <v>1</v>
      </c>
      <c r="C90" s="24">
        <v>1</v>
      </c>
      <c r="D90" s="24">
        <v>9</v>
      </c>
      <c r="E90" s="25">
        <v>7.8678096822479796E-2</v>
      </c>
      <c r="F90" s="26">
        <v>1</v>
      </c>
      <c r="G90" s="24">
        <v>2.5</v>
      </c>
      <c r="H90" s="26">
        <v>115</v>
      </c>
      <c r="I90" s="26">
        <v>95</v>
      </c>
      <c r="J90" s="27">
        <v>4</v>
      </c>
    </row>
    <row r="91" spans="1:20" x14ac:dyDescent="0.35">
      <c r="A91" s="23">
        <v>1355</v>
      </c>
      <c r="B91" s="24">
        <v>1</v>
      </c>
      <c r="C91" s="24">
        <v>2</v>
      </c>
      <c r="D91" s="24">
        <v>9</v>
      </c>
      <c r="E91" s="25">
        <v>9.8656076844027302E-2</v>
      </c>
      <c r="F91" s="26">
        <v>1</v>
      </c>
      <c r="G91" s="24">
        <v>2.5</v>
      </c>
      <c r="H91" s="26">
        <v>115</v>
      </c>
      <c r="I91" s="26">
        <v>95</v>
      </c>
      <c r="J91" s="27">
        <v>4</v>
      </c>
    </row>
    <row r="92" spans="1:20" x14ac:dyDescent="0.35">
      <c r="A92" s="23">
        <v>1355</v>
      </c>
      <c r="B92" s="24">
        <v>1</v>
      </c>
      <c r="C92" s="24">
        <v>3</v>
      </c>
      <c r="D92" s="24">
        <v>6</v>
      </c>
      <c r="E92" s="25">
        <v>0.11964995930807699</v>
      </c>
      <c r="F92" s="26">
        <v>1</v>
      </c>
      <c r="G92" s="24">
        <v>2.5</v>
      </c>
      <c r="H92" s="26">
        <v>115</v>
      </c>
      <c r="I92" s="26">
        <v>95</v>
      </c>
      <c r="J92" s="27">
        <v>4</v>
      </c>
    </row>
    <row r="93" spans="1:20" x14ac:dyDescent="0.35">
      <c r="A93" s="23">
        <v>1355</v>
      </c>
      <c r="B93" s="24">
        <v>1</v>
      </c>
      <c r="C93" s="24">
        <v>4</v>
      </c>
      <c r="D93" s="24">
        <v>5</v>
      </c>
      <c r="E93" s="25">
        <v>8.0220090317888501E-2</v>
      </c>
      <c r="F93" s="26">
        <v>1</v>
      </c>
      <c r="G93" s="24">
        <v>2.5</v>
      </c>
      <c r="H93" s="26">
        <v>115</v>
      </c>
      <c r="I93" s="26">
        <v>95</v>
      </c>
      <c r="J93" s="27">
        <v>4</v>
      </c>
    </row>
    <row r="94" spans="1:20" x14ac:dyDescent="0.35">
      <c r="A94" s="23">
        <v>1355</v>
      </c>
      <c r="B94" s="24">
        <v>2</v>
      </c>
      <c r="C94" s="24">
        <v>1</v>
      </c>
      <c r="D94" s="24">
        <v>9</v>
      </c>
      <c r="E94" s="25">
        <v>7.1212501794385097E-2</v>
      </c>
      <c r="F94" s="26">
        <v>1</v>
      </c>
      <c r="G94" s="24">
        <v>2.5</v>
      </c>
      <c r="H94" s="26">
        <v>115</v>
      </c>
      <c r="I94" s="26">
        <v>95</v>
      </c>
      <c r="J94" s="27">
        <v>4</v>
      </c>
    </row>
    <row r="95" spans="1:20" x14ac:dyDescent="0.35">
      <c r="A95" s="23">
        <v>1355</v>
      </c>
      <c r="B95" s="24">
        <v>2</v>
      </c>
      <c r="C95" s="24">
        <v>2</v>
      </c>
      <c r="D95" s="24">
        <v>4</v>
      </c>
      <c r="E95" s="25">
        <v>4.0823521542451599E-2</v>
      </c>
      <c r="F95" s="26">
        <v>1</v>
      </c>
      <c r="G95" s="24">
        <v>2.5</v>
      </c>
      <c r="H95" s="26">
        <v>115</v>
      </c>
      <c r="I95" s="26">
        <v>95</v>
      </c>
      <c r="J95" s="27">
        <v>4</v>
      </c>
    </row>
    <row r="96" spans="1:20" x14ac:dyDescent="0.35">
      <c r="A96" s="23">
        <v>1355</v>
      </c>
      <c r="B96" s="24">
        <v>2</v>
      </c>
      <c r="C96" s="24">
        <v>3</v>
      </c>
      <c r="D96" s="24">
        <v>9</v>
      </c>
      <c r="E96" s="25">
        <v>6.8810844837459195E-2</v>
      </c>
      <c r="F96" s="26">
        <v>1</v>
      </c>
      <c r="G96" s="24">
        <v>2.5</v>
      </c>
      <c r="H96" s="26">
        <v>115</v>
      </c>
      <c r="I96" s="26">
        <v>95</v>
      </c>
      <c r="J96" s="27">
        <v>4</v>
      </c>
    </row>
    <row r="97" spans="1:20" x14ac:dyDescent="0.35">
      <c r="A97" s="28">
        <v>1355</v>
      </c>
      <c r="B97" s="29">
        <v>2</v>
      </c>
      <c r="C97" s="29">
        <v>4</v>
      </c>
      <c r="D97" s="29">
        <v>7</v>
      </c>
      <c r="E97" s="30">
        <v>7.5393849021352197E-2</v>
      </c>
      <c r="F97" s="31">
        <v>1</v>
      </c>
      <c r="G97" s="29">
        <v>2.5</v>
      </c>
      <c r="H97" s="31">
        <v>115</v>
      </c>
      <c r="I97" s="31">
        <v>95</v>
      </c>
      <c r="J97" s="32">
        <v>4</v>
      </c>
    </row>
    <row r="98" spans="1:20" x14ac:dyDescent="0.35">
      <c r="A98" s="18">
        <v>1360</v>
      </c>
      <c r="B98" s="19">
        <v>-2</v>
      </c>
      <c r="C98" s="19">
        <v>1</v>
      </c>
      <c r="D98" s="19"/>
      <c r="E98" s="20">
        <v>0</v>
      </c>
      <c r="F98" s="21">
        <v>2</v>
      </c>
      <c r="G98" s="19">
        <v>2.25</v>
      </c>
      <c r="H98" s="21">
        <v>47</v>
      </c>
      <c r="I98" s="21">
        <v>0</v>
      </c>
      <c r="J98" s="22">
        <v>3</v>
      </c>
    </row>
    <row r="99" spans="1:20" x14ac:dyDescent="0.35">
      <c r="A99" s="23">
        <v>1360</v>
      </c>
      <c r="B99" s="24">
        <v>-2</v>
      </c>
      <c r="C99" s="24">
        <v>2</v>
      </c>
      <c r="D99" s="24"/>
      <c r="E99" s="25">
        <v>5.62545891450364E-2</v>
      </c>
      <c r="F99" s="26">
        <v>2</v>
      </c>
      <c r="G99" s="24">
        <v>2.25</v>
      </c>
      <c r="H99" s="26">
        <v>47</v>
      </c>
      <c r="I99" s="26">
        <v>0</v>
      </c>
      <c r="J99" s="27">
        <v>3</v>
      </c>
    </row>
    <row r="100" spans="1:20" x14ac:dyDescent="0.35">
      <c r="A100" s="23">
        <v>1360</v>
      </c>
      <c r="B100" s="24">
        <v>-2</v>
      </c>
      <c r="C100" s="24">
        <v>3</v>
      </c>
      <c r="D100" s="24"/>
      <c r="E100" s="25">
        <v>9.6590147350459996E-2</v>
      </c>
      <c r="F100" s="26">
        <v>2</v>
      </c>
      <c r="G100" s="24">
        <v>2.25</v>
      </c>
      <c r="H100" s="26">
        <v>47</v>
      </c>
      <c r="I100" s="26">
        <v>0</v>
      </c>
      <c r="J100" s="27">
        <v>3</v>
      </c>
    </row>
    <row r="101" spans="1:20" x14ac:dyDescent="0.35">
      <c r="A101" s="23">
        <v>1360</v>
      </c>
      <c r="B101" s="24">
        <v>-2</v>
      </c>
      <c r="C101" s="24">
        <v>4</v>
      </c>
      <c r="D101" s="24"/>
      <c r="E101" s="25">
        <v>0.11294337557510099</v>
      </c>
      <c r="F101" s="26">
        <v>2</v>
      </c>
      <c r="G101" s="24">
        <v>2.25</v>
      </c>
      <c r="H101" s="26">
        <v>47</v>
      </c>
      <c r="I101" s="26">
        <v>0</v>
      </c>
      <c r="J101" s="27">
        <v>3</v>
      </c>
    </row>
    <row r="102" spans="1:20" x14ac:dyDescent="0.35">
      <c r="A102" s="23">
        <v>1360</v>
      </c>
      <c r="B102" s="24">
        <v>-1</v>
      </c>
      <c r="C102" s="24">
        <v>1</v>
      </c>
      <c r="D102" s="24">
        <v>3</v>
      </c>
      <c r="E102" s="25">
        <v>0.16876740726869699</v>
      </c>
      <c r="F102" s="26">
        <v>2</v>
      </c>
      <c r="G102" s="24">
        <v>2.25</v>
      </c>
      <c r="H102" s="26">
        <v>47</v>
      </c>
      <c r="I102" s="26">
        <v>0</v>
      </c>
      <c r="J102" s="27">
        <v>3</v>
      </c>
    </row>
    <row r="103" spans="1:20" ht="15.5" x14ac:dyDescent="0.35">
      <c r="A103" s="23">
        <v>1360</v>
      </c>
      <c r="B103" s="24">
        <v>-1</v>
      </c>
      <c r="C103" s="24">
        <v>2</v>
      </c>
      <c r="D103" s="24">
        <v>3</v>
      </c>
      <c r="E103" s="25">
        <v>0.103696738846297</v>
      </c>
      <c r="F103" s="26">
        <v>2</v>
      </c>
      <c r="G103" s="24">
        <v>2.25</v>
      </c>
      <c r="H103" s="26">
        <v>47</v>
      </c>
      <c r="I103" s="26">
        <v>0</v>
      </c>
      <c r="J103" s="27">
        <v>3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x14ac:dyDescent="0.35">
      <c r="A104" s="23">
        <v>1360</v>
      </c>
      <c r="B104" s="24">
        <v>-1</v>
      </c>
      <c r="C104" s="24">
        <v>3</v>
      </c>
      <c r="D104" s="24">
        <v>7</v>
      </c>
      <c r="E104" s="25">
        <v>0.119817750943918</v>
      </c>
      <c r="F104" s="26">
        <v>2</v>
      </c>
      <c r="G104" s="24">
        <v>2.25</v>
      </c>
      <c r="H104" s="26">
        <v>47</v>
      </c>
      <c r="I104" s="26">
        <v>0</v>
      </c>
      <c r="J104" s="27">
        <v>3</v>
      </c>
    </row>
    <row r="105" spans="1:20" x14ac:dyDescent="0.35">
      <c r="A105" s="23">
        <v>1360</v>
      </c>
      <c r="B105" s="24">
        <v>-1</v>
      </c>
      <c r="C105" s="24">
        <v>4</v>
      </c>
      <c r="D105" s="24">
        <v>1</v>
      </c>
      <c r="E105" s="25">
        <v>0.112026538994553</v>
      </c>
      <c r="F105" s="26">
        <v>2</v>
      </c>
      <c r="G105" s="24">
        <v>2.25</v>
      </c>
      <c r="H105" s="26">
        <v>47</v>
      </c>
      <c r="I105" s="26">
        <v>0</v>
      </c>
      <c r="J105" s="27">
        <v>3</v>
      </c>
    </row>
    <row r="106" spans="1:20" x14ac:dyDescent="0.35">
      <c r="A106" s="23">
        <v>1360</v>
      </c>
      <c r="B106" s="24">
        <v>1</v>
      </c>
      <c r="C106" s="24">
        <v>1</v>
      </c>
      <c r="D106" s="24">
        <v>5</v>
      </c>
      <c r="E106" s="25">
        <v>0.19479494185980201</v>
      </c>
      <c r="F106" s="26">
        <v>1</v>
      </c>
      <c r="G106" s="24">
        <v>2.25</v>
      </c>
      <c r="H106" s="26">
        <v>137</v>
      </c>
      <c r="I106" s="26">
        <v>26</v>
      </c>
      <c r="J106" s="27">
        <v>3</v>
      </c>
    </row>
    <row r="107" spans="1:20" x14ac:dyDescent="0.35">
      <c r="A107" s="23">
        <v>1360</v>
      </c>
      <c r="B107" s="24">
        <v>1</v>
      </c>
      <c r="C107" s="24">
        <v>2</v>
      </c>
      <c r="D107" s="24">
        <v>4</v>
      </c>
      <c r="E107" s="25">
        <v>0.11212241153867999</v>
      </c>
      <c r="F107" s="26">
        <v>1</v>
      </c>
      <c r="G107" s="24">
        <v>2.25</v>
      </c>
      <c r="H107" s="26">
        <v>137</v>
      </c>
      <c r="I107" s="26">
        <v>26</v>
      </c>
      <c r="J107" s="27">
        <v>3</v>
      </c>
    </row>
    <row r="108" spans="1:20" x14ac:dyDescent="0.35">
      <c r="A108" s="23">
        <v>1360</v>
      </c>
      <c r="B108" s="24">
        <v>1</v>
      </c>
      <c r="C108" s="24">
        <v>3</v>
      </c>
      <c r="D108" s="24">
        <v>9</v>
      </c>
      <c r="E108" s="25">
        <v>9.9243242730054193E-2</v>
      </c>
      <c r="F108" s="26">
        <v>1</v>
      </c>
      <c r="G108" s="24">
        <v>2.25</v>
      </c>
      <c r="H108" s="26">
        <v>137</v>
      </c>
      <c r="I108" s="26">
        <v>26</v>
      </c>
      <c r="J108" s="27">
        <v>3</v>
      </c>
    </row>
    <row r="109" spans="1:20" x14ac:dyDescent="0.35">
      <c r="A109" s="23">
        <v>1360</v>
      </c>
      <c r="B109" s="24">
        <v>1</v>
      </c>
      <c r="C109" s="24">
        <v>4</v>
      </c>
      <c r="D109" s="24">
        <v>8</v>
      </c>
      <c r="E109" s="25">
        <v>9.6041728842864202E-2</v>
      </c>
      <c r="F109" s="26">
        <v>1</v>
      </c>
      <c r="G109" s="24">
        <v>2.25</v>
      </c>
      <c r="H109" s="26">
        <v>137</v>
      </c>
      <c r="I109" s="26">
        <v>26</v>
      </c>
      <c r="J109" s="27">
        <v>3</v>
      </c>
    </row>
    <row r="110" spans="1:20" x14ac:dyDescent="0.35">
      <c r="A110" s="23">
        <v>1360</v>
      </c>
      <c r="B110" s="24">
        <v>2</v>
      </c>
      <c r="C110" s="24">
        <v>1</v>
      </c>
      <c r="D110" s="24">
        <v>5</v>
      </c>
      <c r="E110" s="25">
        <v>0.103418079797702</v>
      </c>
      <c r="F110" s="26">
        <v>1</v>
      </c>
      <c r="G110" s="24">
        <v>2.25</v>
      </c>
      <c r="H110" s="26">
        <v>137</v>
      </c>
      <c r="I110" s="26">
        <v>26</v>
      </c>
      <c r="J110" s="27">
        <v>3</v>
      </c>
    </row>
    <row r="111" spans="1:20" x14ac:dyDescent="0.35">
      <c r="A111" s="23">
        <v>1360</v>
      </c>
      <c r="B111" s="24">
        <v>2</v>
      </c>
      <c r="C111" s="24">
        <v>2</v>
      </c>
      <c r="D111" s="24">
        <v>5</v>
      </c>
      <c r="E111" s="25">
        <v>9.6618783972896194E-2</v>
      </c>
      <c r="F111" s="26">
        <v>1</v>
      </c>
      <c r="G111" s="24">
        <v>2.25</v>
      </c>
      <c r="H111" s="26">
        <v>137</v>
      </c>
      <c r="I111" s="26">
        <v>26</v>
      </c>
      <c r="J111" s="27">
        <v>3</v>
      </c>
    </row>
    <row r="112" spans="1:20" x14ac:dyDescent="0.35">
      <c r="A112" s="23">
        <v>1360</v>
      </c>
      <c r="B112" s="24">
        <v>2</v>
      </c>
      <c r="C112" s="24">
        <v>3</v>
      </c>
      <c r="D112" s="24">
        <v>8</v>
      </c>
      <c r="E112" s="25">
        <v>8.6560065411229903E-2</v>
      </c>
      <c r="F112" s="26">
        <v>1</v>
      </c>
      <c r="G112" s="24">
        <v>2.25</v>
      </c>
      <c r="H112" s="26">
        <v>137</v>
      </c>
      <c r="I112" s="26">
        <v>26</v>
      </c>
      <c r="J112" s="27">
        <v>3</v>
      </c>
    </row>
    <row r="113" spans="1:20" x14ac:dyDescent="0.35">
      <c r="A113" s="28">
        <v>1360</v>
      </c>
      <c r="B113" s="29">
        <v>2</v>
      </c>
      <c r="C113" s="29">
        <v>4</v>
      </c>
      <c r="D113" s="29">
        <v>9</v>
      </c>
      <c r="E113" s="30">
        <v>5.9609285650408399E-2</v>
      </c>
      <c r="F113" s="31">
        <v>1</v>
      </c>
      <c r="G113" s="29">
        <v>2.25</v>
      </c>
      <c r="H113" s="31">
        <v>137</v>
      </c>
      <c r="I113" s="31">
        <v>26</v>
      </c>
      <c r="J113" s="32">
        <v>3</v>
      </c>
    </row>
    <row r="114" spans="1:20" x14ac:dyDescent="0.35">
      <c r="A114" s="18">
        <v>1563</v>
      </c>
      <c r="B114" s="19">
        <v>-2</v>
      </c>
      <c r="C114" s="19">
        <v>1</v>
      </c>
      <c r="D114" s="19"/>
      <c r="E114" s="20">
        <v>6.6019381972083901E-2</v>
      </c>
      <c r="F114" s="21">
        <v>0</v>
      </c>
      <c r="G114" s="19">
        <v>2.5</v>
      </c>
      <c r="H114" s="21">
        <v>165</v>
      </c>
      <c r="I114" s="21">
        <v>0</v>
      </c>
      <c r="J114" s="22">
        <v>2</v>
      </c>
    </row>
    <row r="115" spans="1:20" x14ac:dyDescent="0.35">
      <c r="A115" s="23">
        <v>1563</v>
      </c>
      <c r="B115" s="24">
        <v>-2</v>
      </c>
      <c r="C115" s="24">
        <v>2</v>
      </c>
      <c r="D115" s="24"/>
      <c r="E115" s="25">
        <v>6.9734499422132598E-2</v>
      </c>
      <c r="F115" s="26">
        <v>0</v>
      </c>
      <c r="G115" s="24">
        <v>2.5</v>
      </c>
      <c r="H115" s="26">
        <v>165</v>
      </c>
      <c r="I115" s="26">
        <v>0</v>
      </c>
      <c r="J115" s="27">
        <v>2</v>
      </c>
    </row>
    <row r="116" spans="1:20" ht="15.5" x14ac:dyDescent="0.35">
      <c r="A116" s="23">
        <v>1563</v>
      </c>
      <c r="B116" s="24">
        <v>-2</v>
      </c>
      <c r="C116" s="24">
        <v>3</v>
      </c>
      <c r="D116" s="24"/>
      <c r="E116" s="25">
        <v>7.0205344727381602E-2</v>
      </c>
      <c r="F116" s="26">
        <v>0</v>
      </c>
      <c r="G116" s="24">
        <v>2.5</v>
      </c>
      <c r="H116" s="26">
        <v>165</v>
      </c>
      <c r="I116" s="26">
        <v>0</v>
      </c>
      <c r="J116" s="27">
        <v>2</v>
      </c>
      <c r="K116" s="2"/>
      <c r="L116" s="2"/>
      <c r="M116" s="2"/>
      <c r="N116" s="2"/>
      <c r="O116" s="2"/>
      <c r="P116" s="2"/>
      <c r="Q116" s="2"/>
      <c r="R116" s="2"/>
      <c r="S116" s="3"/>
      <c r="T116" s="2"/>
    </row>
    <row r="117" spans="1:20" x14ac:dyDescent="0.35">
      <c r="A117" s="23">
        <v>1563</v>
      </c>
      <c r="B117" s="24">
        <v>-2</v>
      </c>
      <c r="C117" s="24">
        <v>4</v>
      </c>
      <c r="D117" s="24"/>
      <c r="E117" s="25">
        <v>4.0224229614621597E-2</v>
      </c>
      <c r="F117" s="26">
        <v>0</v>
      </c>
      <c r="G117" s="24">
        <v>2.5</v>
      </c>
      <c r="H117" s="26">
        <v>165</v>
      </c>
      <c r="I117" s="26">
        <v>0</v>
      </c>
      <c r="J117" s="27">
        <v>2</v>
      </c>
    </row>
    <row r="118" spans="1:20" x14ac:dyDescent="0.35">
      <c r="A118" s="23">
        <v>1563</v>
      </c>
      <c r="B118" s="24">
        <v>-1</v>
      </c>
      <c r="C118" s="24">
        <v>1</v>
      </c>
      <c r="D118" s="24">
        <v>1</v>
      </c>
      <c r="E118" s="25">
        <v>0.16427926859480599</v>
      </c>
      <c r="F118" s="26">
        <v>0</v>
      </c>
      <c r="G118" s="24">
        <v>2.5</v>
      </c>
      <c r="H118" s="26">
        <v>165</v>
      </c>
      <c r="I118" s="26">
        <v>0</v>
      </c>
      <c r="J118" s="27">
        <v>2</v>
      </c>
    </row>
    <row r="119" spans="1:20" x14ac:dyDescent="0.35">
      <c r="A119" s="23">
        <v>1563</v>
      </c>
      <c r="B119" s="24">
        <v>-1</v>
      </c>
      <c r="C119" s="24">
        <v>2</v>
      </c>
      <c r="D119" s="24">
        <v>8</v>
      </c>
      <c r="E119" s="25">
        <v>0.11572317612374999</v>
      </c>
      <c r="F119" s="26">
        <v>0</v>
      </c>
      <c r="G119" s="24">
        <v>2.5</v>
      </c>
      <c r="H119" s="26">
        <v>165</v>
      </c>
      <c r="I119" s="26">
        <v>0</v>
      </c>
      <c r="J119" s="27">
        <v>2</v>
      </c>
    </row>
    <row r="120" spans="1:20" x14ac:dyDescent="0.35">
      <c r="A120" s="23">
        <v>1563</v>
      </c>
      <c r="B120" s="24">
        <v>-1</v>
      </c>
      <c r="C120" s="24">
        <v>3</v>
      </c>
      <c r="D120" s="24">
        <v>3</v>
      </c>
      <c r="E120" s="25">
        <v>0.254256188035762</v>
      </c>
      <c r="F120" s="26">
        <v>0</v>
      </c>
      <c r="G120" s="24">
        <v>2.5</v>
      </c>
      <c r="H120" s="26">
        <v>165</v>
      </c>
      <c r="I120" s="26">
        <v>0</v>
      </c>
      <c r="J120" s="27">
        <v>2</v>
      </c>
    </row>
    <row r="121" spans="1:20" x14ac:dyDescent="0.35">
      <c r="A121" s="23">
        <v>1563</v>
      </c>
      <c r="B121" s="24">
        <v>-1</v>
      </c>
      <c r="C121" s="24">
        <v>4</v>
      </c>
      <c r="D121" s="24">
        <v>7</v>
      </c>
      <c r="E121" s="25">
        <v>0.14145412646695299</v>
      </c>
      <c r="F121" s="26">
        <v>0</v>
      </c>
      <c r="G121" s="24">
        <v>2.5</v>
      </c>
      <c r="H121" s="26">
        <v>165</v>
      </c>
      <c r="I121" s="26">
        <v>0</v>
      </c>
      <c r="J121" s="27">
        <v>2</v>
      </c>
    </row>
    <row r="122" spans="1:20" x14ac:dyDescent="0.35">
      <c r="A122" s="23">
        <v>1563</v>
      </c>
      <c r="B122" s="24">
        <v>1</v>
      </c>
      <c r="C122" s="24">
        <v>1</v>
      </c>
      <c r="D122" s="24">
        <v>1</v>
      </c>
      <c r="E122" s="25">
        <v>0.14454928134125999</v>
      </c>
      <c r="F122" s="26">
        <v>1</v>
      </c>
      <c r="G122" s="24">
        <v>2.25</v>
      </c>
      <c r="H122" s="26">
        <v>255</v>
      </c>
      <c r="I122" s="26">
        <v>30</v>
      </c>
      <c r="J122" s="27">
        <v>2</v>
      </c>
    </row>
    <row r="123" spans="1:20" x14ac:dyDescent="0.35">
      <c r="A123" s="23">
        <v>1563</v>
      </c>
      <c r="B123" s="24">
        <v>1</v>
      </c>
      <c r="C123" s="24">
        <v>2</v>
      </c>
      <c r="D123" s="24">
        <v>8</v>
      </c>
      <c r="E123" s="25">
        <v>0.114700646136568</v>
      </c>
      <c r="F123" s="26">
        <v>1</v>
      </c>
      <c r="G123" s="24">
        <v>2.25</v>
      </c>
      <c r="H123" s="26">
        <v>255</v>
      </c>
      <c r="I123" s="26">
        <v>30</v>
      </c>
      <c r="J123" s="27">
        <v>2</v>
      </c>
    </row>
    <row r="124" spans="1:20" x14ac:dyDescent="0.35">
      <c r="A124" s="23">
        <v>1563</v>
      </c>
      <c r="B124" s="24">
        <v>1</v>
      </c>
      <c r="C124" s="24">
        <v>3</v>
      </c>
      <c r="D124" s="24">
        <v>1</v>
      </c>
      <c r="E124" s="25">
        <v>0.10616315367381</v>
      </c>
      <c r="F124" s="26">
        <v>1</v>
      </c>
      <c r="G124" s="24">
        <v>2.25</v>
      </c>
      <c r="H124" s="26">
        <v>255</v>
      </c>
      <c r="I124" s="26">
        <v>30</v>
      </c>
      <c r="J124" s="27">
        <v>2</v>
      </c>
    </row>
    <row r="125" spans="1:20" x14ac:dyDescent="0.35">
      <c r="A125" s="23">
        <v>1563</v>
      </c>
      <c r="B125" s="24">
        <v>1</v>
      </c>
      <c r="C125" s="24">
        <v>4</v>
      </c>
      <c r="D125" s="24">
        <v>4</v>
      </c>
      <c r="E125" s="25">
        <v>5.3105452071157903E-2</v>
      </c>
      <c r="F125" s="26">
        <v>1</v>
      </c>
      <c r="G125" s="24">
        <v>2.25</v>
      </c>
      <c r="H125" s="26">
        <v>255</v>
      </c>
      <c r="I125" s="26">
        <v>30</v>
      </c>
      <c r="J125" s="27">
        <v>2</v>
      </c>
    </row>
    <row r="126" spans="1:20" x14ac:dyDescent="0.35">
      <c r="A126" s="23">
        <v>1563</v>
      </c>
      <c r="B126" s="24">
        <v>2</v>
      </c>
      <c r="C126" s="24">
        <v>1</v>
      </c>
      <c r="D126" s="24">
        <v>2</v>
      </c>
      <c r="E126" s="25">
        <v>0.12649324669467901</v>
      </c>
      <c r="F126" s="26">
        <v>1</v>
      </c>
      <c r="G126" s="24">
        <v>2.25</v>
      </c>
      <c r="H126" s="26">
        <v>255</v>
      </c>
      <c r="I126" s="26">
        <v>30</v>
      </c>
      <c r="J126" s="27">
        <v>2</v>
      </c>
    </row>
    <row r="127" spans="1:20" x14ac:dyDescent="0.35">
      <c r="A127" s="23">
        <v>1563</v>
      </c>
      <c r="B127" s="24">
        <v>2</v>
      </c>
      <c r="C127" s="24">
        <v>2</v>
      </c>
      <c r="D127" s="24">
        <v>9</v>
      </c>
      <c r="E127" s="25">
        <v>8.8189506467953399E-2</v>
      </c>
      <c r="F127" s="26">
        <v>1</v>
      </c>
      <c r="G127" s="24">
        <v>2.25</v>
      </c>
      <c r="H127" s="26">
        <v>255</v>
      </c>
      <c r="I127" s="26">
        <v>30</v>
      </c>
      <c r="J127" s="27">
        <v>2</v>
      </c>
    </row>
    <row r="128" spans="1:20" x14ac:dyDescent="0.35">
      <c r="A128" s="23">
        <v>1563</v>
      </c>
      <c r="B128" s="24">
        <v>2</v>
      </c>
      <c r="C128" s="24">
        <v>3</v>
      </c>
      <c r="D128" s="24">
        <v>4</v>
      </c>
      <c r="E128" s="25">
        <v>9.2907115735314003E-2</v>
      </c>
      <c r="F128" s="26">
        <v>1</v>
      </c>
      <c r="G128" s="24">
        <v>2.25</v>
      </c>
      <c r="H128" s="26">
        <v>255</v>
      </c>
      <c r="I128" s="26">
        <v>30</v>
      </c>
      <c r="J128" s="27">
        <v>2</v>
      </c>
    </row>
    <row r="129" spans="1:20" x14ac:dyDescent="0.35">
      <c r="A129" s="28">
        <v>1563</v>
      </c>
      <c r="B129" s="29">
        <v>2</v>
      </c>
      <c r="C129" s="29">
        <v>4</v>
      </c>
      <c r="D129" s="29">
        <v>1</v>
      </c>
      <c r="E129" s="30">
        <v>3.9868641705580798E-2</v>
      </c>
      <c r="F129" s="31">
        <v>1</v>
      </c>
      <c r="G129" s="29">
        <v>2.25</v>
      </c>
      <c r="H129" s="31">
        <v>255</v>
      </c>
      <c r="I129" s="31">
        <v>30</v>
      </c>
      <c r="J129" s="32">
        <v>2</v>
      </c>
    </row>
    <row r="130" spans="1:20" x14ac:dyDescent="0.35">
      <c r="A130" s="18">
        <v>1659</v>
      </c>
      <c r="B130" s="19">
        <v>-2</v>
      </c>
      <c r="C130" s="19">
        <v>1</v>
      </c>
      <c r="D130" s="19"/>
      <c r="E130" s="20">
        <v>6.0613447279186203E-2</v>
      </c>
      <c r="F130" s="21">
        <v>1</v>
      </c>
      <c r="G130" s="19">
        <v>3.5</v>
      </c>
      <c r="H130" s="21">
        <v>222</v>
      </c>
      <c r="I130" s="21">
        <v>87</v>
      </c>
      <c r="J130" s="22">
        <v>1</v>
      </c>
    </row>
    <row r="131" spans="1:20" x14ac:dyDescent="0.35">
      <c r="A131" s="23">
        <v>1659</v>
      </c>
      <c r="B131" s="24">
        <v>-2</v>
      </c>
      <c r="C131" s="24">
        <v>2</v>
      </c>
      <c r="D131" s="24"/>
      <c r="E131" s="25">
        <v>4.8114087508067303E-2</v>
      </c>
      <c r="F131" s="26">
        <v>1</v>
      </c>
      <c r="G131" s="24">
        <v>3.5</v>
      </c>
      <c r="H131" s="26">
        <v>222</v>
      </c>
      <c r="I131" s="26">
        <v>87</v>
      </c>
      <c r="J131" s="27">
        <v>1</v>
      </c>
    </row>
    <row r="132" spans="1:20" x14ac:dyDescent="0.35">
      <c r="A132" s="23">
        <v>1659</v>
      </c>
      <c r="B132" s="24">
        <v>-2</v>
      </c>
      <c r="C132" s="24">
        <v>3</v>
      </c>
      <c r="D132" s="24"/>
      <c r="E132" s="25">
        <v>7.7446707267187803E-2</v>
      </c>
      <c r="F132" s="26">
        <v>1</v>
      </c>
      <c r="G132" s="24">
        <v>3.5</v>
      </c>
      <c r="H132" s="26">
        <v>222</v>
      </c>
      <c r="I132" s="26">
        <v>87</v>
      </c>
      <c r="J132" s="27">
        <v>1</v>
      </c>
    </row>
    <row r="133" spans="1:20" ht="15.5" x14ac:dyDescent="0.35">
      <c r="A133" s="23">
        <v>1659</v>
      </c>
      <c r="B133" s="24">
        <v>-2</v>
      </c>
      <c r="C133" s="24">
        <v>4</v>
      </c>
      <c r="D133" s="24"/>
      <c r="E133" s="25">
        <v>6.6939645905848305E-2</v>
      </c>
      <c r="F133" s="26">
        <v>1</v>
      </c>
      <c r="G133" s="24">
        <v>3.5</v>
      </c>
      <c r="H133" s="26">
        <v>222</v>
      </c>
      <c r="I133" s="26">
        <v>87</v>
      </c>
      <c r="J133" s="27">
        <v>1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x14ac:dyDescent="0.35">
      <c r="A134" s="23">
        <v>1659</v>
      </c>
      <c r="B134" s="24">
        <v>-1</v>
      </c>
      <c r="C134" s="24">
        <v>1</v>
      </c>
      <c r="D134" s="24">
        <v>8</v>
      </c>
      <c r="E134" s="25">
        <v>0.121418151967742</v>
      </c>
      <c r="F134" s="26">
        <v>1</v>
      </c>
      <c r="G134" s="24">
        <v>3.5</v>
      </c>
      <c r="H134" s="26">
        <v>222</v>
      </c>
      <c r="I134" s="26">
        <v>87</v>
      </c>
      <c r="J134" s="27">
        <v>1</v>
      </c>
    </row>
    <row r="135" spans="1:20" x14ac:dyDescent="0.35">
      <c r="A135" s="23">
        <v>1659</v>
      </c>
      <c r="B135" s="24">
        <v>-1</v>
      </c>
      <c r="C135" s="24">
        <v>2</v>
      </c>
      <c r="D135" s="24">
        <v>5</v>
      </c>
      <c r="E135" s="25">
        <v>0.14217285074552199</v>
      </c>
      <c r="F135" s="26">
        <v>1</v>
      </c>
      <c r="G135" s="24">
        <v>3.5</v>
      </c>
      <c r="H135" s="26">
        <v>222</v>
      </c>
      <c r="I135" s="26">
        <v>87</v>
      </c>
      <c r="J135" s="27">
        <v>1</v>
      </c>
    </row>
    <row r="136" spans="1:20" x14ac:dyDescent="0.35">
      <c r="A136" s="23">
        <v>1659</v>
      </c>
      <c r="B136" s="24">
        <v>-1</v>
      </c>
      <c r="C136" s="24">
        <v>3</v>
      </c>
      <c r="D136" s="24">
        <v>6</v>
      </c>
      <c r="E136" s="25">
        <v>6.1946651770677798E-2</v>
      </c>
      <c r="F136" s="26">
        <v>1</v>
      </c>
      <c r="G136" s="24">
        <v>3.5</v>
      </c>
      <c r="H136" s="26">
        <v>222</v>
      </c>
      <c r="I136" s="26">
        <v>87</v>
      </c>
      <c r="J136" s="27">
        <v>1</v>
      </c>
    </row>
    <row r="137" spans="1:20" x14ac:dyDescent="0.35">
      <c r="A137" s="23">
        <v>1659</v>
      </c>
      <c r="B137" s="24">
        <v>-1</v>
      </c>
      <c r="C137" s="24">
        <v>4</v>
      </c>
      <c r="D137" s="24">
        <v>5</v>
      </c>
      <c r="E137" s="25">
        <v>0.120776262706663</v>
      </c>
      <c r="F137" s="26">
        <v>1</v>
      </c>
      <c r="G137" s="24">
        <v>3.5</v>
      </c>
      <c r="H137" s="26">
        <v>222</v>
      </c>
      <c r="I137" s="26">
        <v>87</v>
      </c>
      <c r="J137" s="27">
        <v>1</v>
      </c>
    </row>
    <row r="138" spans="1:20" x14ac:dyDescent="0.35">
      <c r="A138" s="23">
        <v>1659</v>
      </c>
      <c r="B138" s="24">
        <v>1</v>
      </c>
      <c r="C138" s="24">
        <v>1</v>
      </c>
      <c r="D138" s="24">
        <v>6</v>
      </c>
      <c r="E138" s="25">
        <v>8.8189506467953399E-2</v>
      </c>
      <c r="F138" s="26">
        <v>2</v>
      </c>
      <c r="G138" s="24">
        <v>2.75</v>
      </c>
      <c r="H138" s="26">
        <v>312</v>
      </c>
      <c r="I138" s="26">
        <v>177</v>
      </c>
      <c r="J138" s="27">
        <v>1</v>
      </c>
    </row>
    <row r="139" spans="1:20" x14ac:dyDescent="0.35">
      <c r="A139" s="23">
        <v>1659</v>
      </c>
      <c r="B139" s="24">
        <v>1</v>
      </c>
      <c r="C139" s="24">
        <v>2</v>
      </c>
      <c r="D139" s="24">
        <v>10</v>
      </c>
      <c r="E139" s="25">
        <v>0.121672999979885</v>
      </c>
      <c r="F139" s="26">
        <v>2</v>
      </c>
      <c r="G139" s="24">
        <v>2.75</v>
      </c>
      <c r="H139" s="26">
        <v>312</v>
      </c>
      <c r="I139" s="26">
        <v>177</v>
      </c>
      <c r="J139" s="27">
        <v>1</v>
      </c>
    </row>
    <row r="140" spans="1:20" x14ac:dyDescent="0.35">
      <c r="A140" s="23">
        <v>1659</v>
      </c>
      <c r="B140" s="24">
        <v>1</v>
      </c>
      <c r="C140" s="24">
        <v>3</v>
      </c>
      <c r="D140" s="24">
        <v>10</v>
      </c>
      <c r="E140" s="25">
        <v>0.117651899523856</v>
      </c>
      <c r="F140" s="26">
        <v>2</v>
      </c>
      <c r="G140" s="24">
        <v>2.75</v>
      </c>
      <c r="H140" s="26">
        <v>312</v>
      </c>
      <c r="I140" s="26">
        <v>177</v>
      </c>
      <c r="J140" s="27">
        <v>1</v>
      </c>
    </row>
    <row r="141" spans="1:20" x14ac:dyDescent="0.35">
      <c r="A141" s="23">
        <v>1659</v>
      </c>
      <c r="B141" s="24">
        <v>1</v>
      </c>
      <c r="C141" s="24">
        <v>4</v>
      </c>
      <c r="D141" s="24">
        <v>9</v>
      </c>
      <c r="E141" s="25">
        <v>0.103116068322108</v>
      </c>
      <c r="F141" s="26">
        <v>2</v>
      </c>
      <c r="G141" s="24">
        <v>2.75</v>
      </c>
      <c r="H141" s="26">
        <v>312</v>
      </c>
      <c r="I141" s="26">
        <v>177</v>
      </c>
      <c r="J141" s="27">
        <v>1</v>
      </c>
    </row>
    <row r="142" spans="1:20" x14ac:dyDescent="0.35">
      <c r="A142" s="23">
        <v>1659</v>
      </c>
      <c r="B142" s="24">
        <v>2</v>
      </c>
      <c r="C142" s="24">
        <v>1</v>
      </c>
      <c r="D142" s="24">
        <v>8</v>
      </c>
      <c r="E142" s="25">
        <v>0.103418079797702</v>
      </c>
      <c r="F142" s="26">
        <v>2</v>
      </c>
      <c r="G142" s="24">
        <v>2.75</v>
      </c>
      <c r="H142" s="26">
        <v>312</v>
      </c>
      <c r="I142" s="26">
        <v>177</v>
      </c>
      <c r="J142" s="27">
        <v>1</v>
      </c>
    </row>
    <row r="143" spans="1:20" x14ac:dyDescent="0.35">
      <c r="A143" s="23">
        <v>1659</v>
      </c>
      <c r="B143" s="24">
        <v>2</v>
      </c>
      <c r="C143" s="24">
        <v>2</v>
      </c>
      <c r="D143" s="24">
        <v>1</v>
      </c>
      <c r="E143" s="25">
        <v>0.133632203521236</v>
      </c>
      <c r="F143" s="26">
        <v>2</v>
      </c>
      <c r="G143" s="24">
        <v>2.75</v>
      </c>
      <c r="H143" s="26">
        <v>312</v>
      </c>
      <c r="I143" s="26">
        <v>177</v>
      </c>
      <c r="J143" s="27">
        <v>1</v>
      </c>
    </row>
    <row r="144" spans="1:20" x14ac:dyDescent="0.35">
      <c r="A144" s="23">
        <v>1659</v>
      </c>
      <c r="B144" s="24">
        <v>2</v>
      </c>
      <c r="C144" s="24">
        <v>3</v>
      </c>
      <c r="D144" s="24">
        <v>10</v>
      </c>
      <c r="E144" s="25">
        <v>7.5894141243378094E-2</v>
      </c>
      <c r="F144" s="26">
        <v>2</v>
      </c>
      <c r="G144" s="24">
        <v>2.75</v>
      </c>
      <c r="H144" s="26">
        <v>312</v>
      </c>
      <c r="I144" s="26">
        <v>177</v>
      </c>
      <c r="J144" s="27">
        <v>1</v>
      </c>
    </row>
    <row r="145" spans="1:20" x14ac:dyDescent="0.35">
      <c r="A145" s="28">
        <v>1659</v>
      </c>
      <c r="B145" s="29">
        <v>2</v>
      </c>
      <c r="C145" s="29">
        <v>4</v>
      </c>
      <c r="D145" s="29">
        <v>8</v>
      </c>
      <c r="E145" s="30">
        <v>8.7916664874426606E-2</v>
      </c>
      <c r="F145" s="31">
        <v>2</v>
      </c>
      <c r="G145" s="29">
        <v>2.75</v>
      </c>
      <c r="H145" s="31">
        <v>312</v>
      </c>
      <c r="I145" s="31">
        <v>177</v>
      </c>
      <c r="J145" s="32">
        <v>1</v>
      </c>
    </row>
    <row r="146" spans="1:20" x14ac:dyDescent="0.35">
      <c r="A146" s="18">
        <v>1719</v>
      </c>
      <c r="B146" s="19">
        <v>-2</v>
      </c>
      <c r="C146" s="19">
        <v>1</v>
      </c>
      <c r="D146" s="19"/>
      <c r="E146" s="20">
        <v>4.9541537949160303E-2</v>
      </c>
      <c r="F146" s="21">
        <v>2</v>
      </c>
      <c r="G146" s="19">
        <v>2.5</v>
      </c>
      <c r="H146" s="21">
        <v>105</v>
      </c>
      <c r="I146" s="21">
        <v>0</v>
      </c>
      <c r="J146" s="22">
        <v>1</v>
      </c>
    </row>
    <row r="147" spans="1:20" x14ac:dyDescent="0.35">
      <c r="A147" s="23">
        <v>1719</v>
      </c>
      <c r="B147" s="24">
        <v>-2</v>
      </c>
      <c r="C147" s="24">
        <v>2</v>
      </c>
      <c r="D147" s="24"/>
      <c r="E147" s="25">
        <v>1.8662585189988399E-2</v>
      </c>
      <c r="F147" s="26">
        <v>2</v>
      </c>
      <c r="G147" s="24">
        <v>2.5</v>
      </c>
      <c r="H147" s="26">
        <v>105</v>
      </c>
      <c r="I147" s="26">
        <v>0</v>
      </c>
      <c r="J147" s="27">
        <v>1</v>
      </c>
    </row>
    <row r="148" spans="1:20" x14ac:dyDescent="0.35">
      <c r="A148" s="23">
        <v>1719</v>
      </c>
      <c r="B148" s="24">
        <v>-2</v>
      </c>
      <c r="C148" s="24">
        <v>3</v>
      </c>
      <c r="D148" s="24"/>
      <c r="E148" s="25">
        <v>4.1766836577301597E-2</v>
      </c>
      <c r="F148" s="26">
        <v>2</v>
      </c>
      <c r="G148" s="24">
        <v>2.5</v>
      </c>
      <c r="H148" s="26">
        <v>105</v>
      </c>
      <c r="I148" s="26">
        <v>0</v>
      </c>
      <c r="J148" s="27">
        <v>1</v>
      </c>
    </row>
    <row r="149" spans="1:20" x14ac:dyDescent="0.35">
      <c r="A149" s="23">
        <v>1719</v>
      </c>
      <c r="B149" s="24">
        <v>-2</v>
      </c>
      <c r="C149" s="24">
        <v>4</v>
      </c>
      <c r="D149" s="24"/>
      <c r="E149" s="25">
        <v>5.62545891450364E-2</v>
      </c>
      <c r="F149" s="26">
        <v>2</v>
      </c>
      <c r="G149" s="24">
        <v>2.5</v>
      </c>
      <c r="H149" s="26">
        <v>105</v>
      </c>
      <c r="I149" s="26">
        <v>0</v>
      </c>
      <c r="J149" s="27">
        <v>1</v>
      </c>
    </row>
    <row r="150" spans="1:20" x14ac:dyDescent="0.35">
      <c r="A150" s="23">
        <v>1719</v>
      </c>
      <c r="B150" s="24">
        <v>-1</v>
      </c>
      <c r="C150" s="24">
        <v>1</v>
      </c>
      <c r="D150" s="24">
        <v>2</v>
      </c>
      <c r="E150" s="25">
        <v>4.7708870419933498E-2</v>
      </c>
      <c r="F150" s="26">
        <v>2</v>
      </c>
      <c r="G150" s="24">
        <v>2.5</v>
      </c>
      <c r="H150" s="26">
        <v>105</v>
      </c>
      <c r="I150" s="26">
        <v>0</v>
      </c>
      <c r="J150" s="27">
        <v>1</v>
      </c>
    </row>
    <row r="151" spans="1:20" ht="15.5" x14ac:dyDescent="0.35">
      <c r="A151" s="23">
        <v>1719</v>
      </c>
      <c r="B151" s="24">
        <v>-1</v>
      </c>
      <c r="C151" s="24">
        <v>2</v>
      </c>
      <c r="D151" s="24">
        <v>6</v>
      </c>
      <c r="E151" s="25">
        <v>4.3719575196032999E-2</v>
      </c>
      <c r="F151" s="26">
        <v>2</v>
      </c>
      <c r="G151" s="24">
        <v>2.5</v>
      </c>
      <c r="H151" s="26">
        <v>105</v>
      </c>
      <c r="I151" s="26">
        <v>0</v>
      </c>
      <c r="J151" s="27">
        <v>1</v>
      </c>
      <c r="K151" s="2"/>
      <c r="L151" s="2"/>
      <c r="M151" s="2"/>
      <c r="N151" s="2"/>
      <c r="O151" s="2"/>
      <c r="P151" s="2"/>
      <c r="Q151" s="2"/>
      <c r="R151" s="2"/>
      <c r="S151" s="3"/>
      <c r="T151" s="2"/>
    </row>
    <row r="152" spans="1:20" x14ac:dyDescent="0.35">
      <c r="A152" s="23">
        <v>1719</v>
      </c>
      <c r="B152" s="24">
        <v>-1</v>
      </c>
      <c r="C152" s="24">
        <v>3</v>
      </c>
      <c r="D152" s="24">
        <v>9</v>
      </c>
      <c r="E152" s="25">
        <v>5.7765496808086701E-2</v>
      </c>
      <c r="F152" s="26">
        <v>2</v>
      </c>
      <c r="G152" s="24">
        <v>2.5</v>
      </c>
      <c r="H152" s="26">
        <v>105</v>
      </c>
      <c r="I152" s="26">
        <v>0</v>
      </c>
      <c r="J152" s="27">
        <v>1</v>
      </c>
    </row>
    <row r="153" spans="1:20" x14ac:dyDescent="0.35">
      <c r="A153" s="23">
        <v>1719</v>
      </c>
      <c r="B153" s="24">
        <v>-1</v>
      </c>
      <c r="C153" s="24">
        <v>4</v>
      </c>
      <c r="D153" s="24">
        <v>2</v>
      </c>
      <c r="E153" s="25">
        <v>4.53017111859031E-2</v>
      </c>
      <c r="F153" s="26">
        <v>2</v>
      </c>
      <c r="G153" s="24">
        <v>2.5</v>
      </c>
      <c r="H153" s="26">
        <v>105</v>
      </c>
      <c r="I153" s="26">
        <v>0</v>
      </c>
      <c r="J153" s="27">
        <v>1</v>
      </c>
    </row>
    <row r="154" spans="1:20" x14ac:dyDescent="0.35">
      <c r="A154" s="23">
        <v>1719</v>
      </c>
      <c r="B154" s="24">
        <v>1</v>
      </c>
      <c r="C154" s="24">
        <v>1</v>
      </c>
      <c r="D154" s="24">
        <v>4</v>
      </c>
      <c r="E154" s="25">
        <v>8.0220090317888501E-2</v>
      </c>
      <c r="F154" s="26">
        <v>0</v>
      </c>
      <c r="G154" s="33">
        <v>2.5</v>
      </c>
      <c r="H154" s="26">
        <v>195</v>
      </c>
      <c r="I154" s="26">
        <v>0</v>
      </c>
      <c r="J154" s="27">
        <v>1</v>
      </c>
    </row>
    <row r="155" spans="1:20" x14ac:dyDescent="0.35">
      <c r="A155" s="23">
        <v>1719</v>
      </c>
      <c r="B155" s="24">
        <v>1</v>
      </c>
      <c r="C155" s="24">
        <v>2</v>
      </c>
      <c r="D155" s="24">
        <v>3</v>
      </c>
      <c r="E155" s="25">
        <v>7.6900120631158905E-2</v>
      </c>
      <c r="F155" s="26">
        <v>0</v>
      </c>
      <c r="G155" s="33">
        <v>2.5</v>
      </c>
      <c r="H155" s="26">
        <v>195</v>
      </c>
      <c r="I155" s="26">
        <v>0</v>
      </c>
      <c r="J155" s="27">
        <v>1</v>
      </c>
    </row>
    <row r="156" spans="1:20" x14ac:dyDescent="0.35">
      <c r="A156" s="23">
        <v>1719</v>
      </c>
      <c r="B156" s="24">
        <v>1</v>
      </c>
      <c r="C156" s="24">
        <v>3</v>
      </c>
      <c r="D156" s="24">
        <v>4</v>
      </c>
      <c r="E156" s="25">
        <v>3.8168499869365102E-2</v>
      </c>
      <c r="F156" s="26">
        <v>0</v>
      </c>
      <c r="G156" s="33">
        <v>2.5</v>
      </c>
      <c r="H156" s="26">
        <v>195</v>
      </c>
      <c r="I156" s="26">
        <v>0</v>
      </c>
      <c r="J156" s="27">
        <v>1</v>
      </c>
    </row>
    <row r="157" spans="1:20" x14ac:dyDescent="0.35">
      <c r="A157" s="23">
        <v>1719</v>
      </c>
      <c r="B157" s="24">
        <v>1</v>
      </c>
      <c r="C157" s="24">
        <v>4</v>
      </c>
      <c r="D157" s="24">
        <v>1</v>
      </c>
      <c r="E157" s="25">
        <v>3.3027565868190001E-2</v>
      </c>
      <c r="F157" s="26">
        <v>0</v>
      </c>
      <c r="G157" s="33">
        <v>2.5</v>
      </c>
      <c r="H157" s="26">
        <v>195</v>
      </c>
      <c r="I157" s="26">
        <v>0</v>
      </c>
      <c r="J157" s="27">
        <v>1</v>
      </c>
    </row>
    <row r="158" spans="1:20" x14ac:dyDescent="0.35">
      <c r="A158" s="23">
        <v>1719</v>
      </c>
      <c r="B158" s="24">
        <v>2</v>
      </c>
      <c r="C158" s="24">
        <v>1</v>
      </c>
      <c r="D158" s="24">
        <v>6</v>
      </c>
      <c r="E158" s="25">
        <v>4.8536339568293903E-2</v>
      </c>
      <c r="F158" s="26">
        <v>0</v>
      </c>
      <c r="G158" s="33">
        <v>2.5</v>
      </c>
      <c r="H158" s="26">
        <v>195</v>
      </c>
      <c r="I158" s="26">
        <v>0</v>
      </c>
      <c r="J158" s="27">
        <v>1</v>
      </c>
    </row>
    <row r="159" spans="1:20" x14ac:dyDescent="0.35">
      <c r="A159" s="23">
        <v>1719</v>
      </c>
      <c r="B159" s="24">
        <v>2</v>
      </c>
      <c r="C159" s="24">
        <v>2</v>
      </c>
      <c r="D159" s="24">
        <v>6</v>
      </c>
      <c r="E159" s="25">
        <v>5.4167043056305098E-2</v>
      </c>
      <c r="F159" s="26">
        <v>0</v>
      </c>
      <c r="G159" s="33">
        <v>2.5</v>
      </c>
      <c r="H159" s="26">
        <v>195</v>
      </c>
      <c r="I159" s="26">
        <v>0</v>
      </c>
      <c r="J159" s="27">
        <v>1</v>
      </c>
    </row>
    <row r="160" spans="1:20" x14ac:dyDescent="0.35">
      <c r="A160" s="23">
        <v>1719</v>
      </c>
      <c r="B160" s="24">
        <v>2</v>
      </c>
      <c r="C160" s="24">
        <v>3</v>
      </c>
      <c r="D160" s="24">
        <v>3</v>
      </c>
      <c r="E160" s="25">
        <v>7.2429259162093904E-2</v>
      </c>
      <c r="F160" s="26">
        <v>0</v>
      </c>
      <c r="G160" s="33">
        <v>2.5</v>
      </c>
      <c r="H160" s="26">
        <v>195</v>
      </c>
      <c r="I160" s="26">
        <v>0</v>
      </c>
      <c r="J160" s="27">
        <v>1</v>
      </c>
    </row>
    <row r="161" spans="1:10" x14ac:dyDescent="0.35">
      <c r="A161" s="28">
        <v>1719</v>
      </c>
      <c r="B161" s="29">
        <v>2</v>
      </c>
      <c r="C161" s="29">
        <v>4</v>
      </c>
      <c r="D161" s="29">
        <v>3</v>
      </c>
      <c r="E161" s="30">
        <v>3.6491902036138502E-2</v>
      </c>
      <c r="F161" s="31">
        <v>0</v>
      </c>
      <c r="G161" s="34">
        <v>2.5</v>
      </c>
      <c r="H161" s="31">
        <v>195</v>
      </c>
      <c r="I161" s="31">
        <v>0</v>
      </c>
      <c r="J161" s="32">
        <v>1</v>
      </c>
    </row>
  </sheetData>
  <autoFilter ref="A1:J161" xr:uid="{BA8B9878-E936-482A-B231-9957F6DB6A75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7E94-939F-488A-BC79-95051601FEA9}">
  <dimension ref="A1:M49"/>
  <sheetViews>
    <sheetView zoomScale="70" zoomScaleNormal="70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8.1796875" style="14" bestFit="1" customWidth="1"/>
    <col min="2" max="2" width="9.08984375" style="14" bestFit="1" customWidth="1"/>
    <col min="3" max="3" width="9.1796875" style="14" bestFit="1" customWidth="1"/>
    <col min="4" max="4" width="10.81640625" style="14" bestFit="1" customWidth="1"/>
    <col min="5" max="5" width="9.08984375" style="15" bestFit="1" customWidth="1"/>
    <col min="6" max="6" width="14" style="14" bestFit="1" customWidth="1"/>
    <col min="7" max="7" width="9.90625" style="15" bestFit="1" customWidth="1"/>
    <col min="8" max="8" width="9" style="16" bestFit="1" customWidth="1"/>
    <col min="9" max="9" width="12.90625" style="14" bestFit="1" customWidth="1"/>
    <col min="12" max="12" width="8.7265625" style="14"/>
    <col min="13" max="13" width="11.6328125" style="14" bestFit="1" customWidth="1"/>
  </cols>
  <sheetData>
    <row r="1" spans="1:13" ht="15.5" x14ac:dyDescent="0.35">
      <c r="A1" s="38" t="s">
        <v>19</v>
      </c>
      <c r="B1" s="38" t="s">
        <v>18</v>
      </c>
      <c r="C1" s="39" t="s">
        <v>31</v>
      </c>
      <c r="D1" s="38" t="s">
        <v>22</v>
      </c>
      <c r="E1" s="39" t="s">
        <v>14</v>
      </c>
      <c r="F1" s="38" t="s">
        <v>28</v>
      </c>
      <c r="G1" s="39" t="s">
        <v>13</v>
      </c>
      <c r="H1" s="50" t="s">
        <v>23</v>
      </c>
      <c r="I1" s="50" t="s">
        <v>24</v>
      </c>
      <c r="J1" s="17" t="s">
        <v>30</v>
      </c>
    </row>
    <row r="2" spans="1:13" ht="15.5" x14ac:dyDescent="0.35">
      <c r="A2" s="35">
        <v>1127</v>
      </c>
      <c r="B2" s="40">
        <v>-1</v>
      </c>
      <c r="C2" s="41">
        <v>3.412214268558091</v>
      </c>
      <c r="D2" s="40">
        <v>2.25</v>
      </c>
      <c r="E2" s="49">
        <v>2.21</v>
      </c>
      <c r="F2" s="40">
        <v>0</v>
      </c>
      <c r="G2" s="49">
        <v>1.429</v>
      </c>
      <c r="H2" s="51">
        <v>127</v>
      </c>
      <c r="I2" s="51">
        <v>72</v>
      </c>
      <c r="J2" s="52">
        <v>5</v>
      </c>
    </row>
    <row r="3" spans="1:13" ht="15.5" x14ac:dyDescent="0.35">
      <c r="A3" s="36">
        <v>1127</v>
      </c>
      <c r="B3" s="42">
        <v>1</v>
      </c>
      <c r="C3" s="43">
        <v>2.5652341155087433</v>
      </c>
      <c r="D3" s="42">
        <v>2.25</v>
      </c>
      <c r="E3" s="47">
        <v>2.21</v>
      </c>
      <c r="F3" s="42">
        <v>0</v>
      </c>
      <c r="G3" s="47">
        <v>1.429</v>
      </c>
      <c r="H3" s="53">
        <v>217</v>
      </c>
      <c r="I3" s="53">
        <v>162</v>
      </c>
      <c r="J3" s="54">
        <v>5</v>
      </c>
      <c r="L3" s="10"/>
    </row>
    <row r="4" spans="1:13" ht="15.5" x14ac:dyDescent="0.35">
      <c r="A4" s="36">
        <v>1127</v>
      </c>
      <c r="B4" s="42">
        <v>2</v>
      </c>
      <c r="C4" s="43" t="s">
        <v>21</v>
      </c>
      <c r="D4" s="42">
        <v>2</v>
      </c>
      <c r="E4" s="47">
        <v>2.21</v>
      </c>
      <c r="F4" s="42">
        <v>2</v>
      </c>
      <c r="G4" s="47">
        <v>1.429</v>
      </c>
      <c r="H4" s="53">
        <v>11</v>
      </c>
      <c r="I4" s="53">
        <v>0</v>
      </c>
      <c r="J4" s="54"/>
      <c r="L4" s="10"/>
    </row>
    <row r="5" spans="1:13" ht="15.5" x14ac:dyDescent="0.35">
      <c r="A5" s="37">
        <v>1127</v>
      </c>
      <c r="B5" s="44">
        <v>3</v>
      </c>
      <c r="C5" s="45">
        <v>2.4320689426382338</v>
      </c>
      <c r="D5" s="44">
        <v>2.25</v>
      </c>
      <c r="E5" s="48">
        <v>2.21</v>
      </c>
      <c r="F5" s="44">
        <v>3</v>
      </c>
      <c r="G5" s="48">
        <v>1.429</v>
      </c>
      <c r="H5" s="55">
        <v>125</v>
      </c>
      <c r="I5" s="55">
        <v>0</v>
      </c>
      <c r="J5" s="60">
        <v>6</v>
      </c>
      <c r="L5" s="10"/>
    </row>
    <row r="6" spans="1:13" ht="15.5" x14ac:dyDescent="0.35">
      <c r="A6" s="35">
        <v>1148</v>
      </c>
      <c r="B6" s="40">
        <v>-1</v>
      </c>
      <c r="C6" s="41">
        <v>1.7592807937742068</v>
      </c>
      <c r="D6" s="40">
        <v>2.25</v>
      </c>
      <c r="E6" s="49">
        <v>2.21</v>
      </c>
      <c r="F6" s="40">
        <v>2</v>
      </c>
      <c r="G6" s="49">
        <v>1.857</v>
      </c>
      <c r="H6" s="51">
        <v>123</v>
      </c>
      <c r="I6" s="51">
        <v>0</v>
      </c>
      <c r="J6" s="61">
        <v>5</v>
      </c>
      <c r="L6" s="10"/>
    </row>
    <row r="7" spans="1:13" ht="15.5" x14ac:dyDescent="0.35">
      <c r="A7" s="36">
        <v>1148</v>
      </c>
      <c r="B7" s="42">
        <v>1</v>
      </c>
      <c r="C7" s="43">
        <v>2.7759804635462402</v>
      </c>
      <c r="D7" s="42">
        <v>2.25</v>
      </c>
      <c r="E7" s="47">
        <v>2.21</v>
      </c>
      <c r="F7" s="42">
        <v>3</v>
      </c>
      <c r="G7" s="47">
        <v>1.857</v>
      </c>
      <c r="H7" s="53">
        <v>213</v>
      </c>
      <c r="I7" s="53">
        <v>62</v>
      </c>
      <c r="J7" s="62">
        <v>5</v>
      </c>
      <c r="L7" s="10"/>
    </row>
    <row r="8" spans="1:13" ht="15.5" x14ac:dyDescent="0.35">
      <c r="A8" s="36">
        <v>1148</v>
      </c>
      <c r="B8" s="42">
        <v>2</v>
      </c>
      <c r="C8" s="46">
        <v>2.8072157780833389</v>
      </c>
      <c r="D8" s="42">
        <v>2</v>
      </c>
      <c r="E8" s="47">
        <v>2.21</v>
      </c>
      <c r="F8" s="42">
        <v>2</v>
      </c>
      <c r="G8" s="47">
        <v>1.857</v>
      </c>
      <c r="H8" s="53">
        <v>338</v>
      </c>
      <c r="I8" s="53">
        <v>187</v>
      </c>
      <c r="J8" s="62">
        <v>5</v>
      </c>
      <c r="L8" s="10"/>
    </row>
    <row r="9" spans="1:13" ht="15.5" x14ac:dyDescent="0.35">
      <c r="A9" s="37">
        <v>1148</v>
      </c>
      <c r="B9" s="44">
        <v>3</v>
      </c>
      <c r="C9" s="45" t="s">
        <v>21</v>
      </c>
      <c r="D9" s="44">
        <v>2.25</v>
      </c>
      <c r="E9" s="48">
        <v>2.21</v>
      </c>
      <c r="F9" s="44">
        <v>1</v>
      </c>
      <c r="G9" s="48">
        <v>1.857</v>
      </c>
      <c r="H9" s="55">
        <v>11</v>
      </c>
      <c r="I9" s="55">
        <v>0</v>
      </c>
      <c r="J9" s="60"/>
      <c r="L9" s="10"/>
    </row>
    <row r="10" spans="1:13" ht="15.5" x14ac:dyDescent="0.35">
      <c r="A10" s="35">
        <v>1234</v>
      </c>
      <c r="B10" s="40">
        <v>-1</v>
      </c>
      <c r="C10" s="41">
        <v>1.4793436062490233</v>
      </c>
      <c r="D10" s="40">
        <v>2.5</v>
      </c>
      <c r="E10" s="49">
        <v>2.64</v>
      </c>
      <c r="F10" s="40">
        <v>1</v>
      </c>
      <c r="G10" s="49">
        <v>0.75</v>
      </c>
      <c r="H10" s="51">
        <v>175</v>
      </c>
      <c r="I10" s="51">
        <v>0</v>
      </c>
      <c r="J10" s="61">
        <v>4</v>
      </c>
    </row>
    <row r="11" spans="1:13" ht="15.5" x14ac:dyDescent="0.35">
      <c r="A11" s="36">
        <v>1234</v>
      </c>
      <c r="B11" s="42">
        <v>1</v>
      </c>
      <c r="C11" s="43">
        <v>2.3397817724613201</v>
      </c>
      <c r="D11" s="42">
        <v>2.75</v>
      </c>
      <c r="E11" s="47">
        <v>2.64</v>
      </c>
      <c r="F11" s="42">
        <v>2</v>
      </c>
      <c r="G11" s="47">
        <v>0.75</v>
      </c>
      <c r="H11" s="53">
        <v>265</v>
      </c>
      <c r="I11" s="53">
        <v>38</v>
      </c>
      <c r="J11" s="62">
        <v>4</v>
      </c>
    </row>
    <row r="12" spans="1:13" ht="15.5" x14ac:dyDescent="0.35">
      <c r="A12" s="36">
        <v>1234</v>
      </c>
      <c r="B12" s="42">
        <v>2</v>
      </c>
      <c r="C12" s="43" t="s">
        <v>21</v>
      </c>
      <c r="D12" s="42">
        <v>2.5</v>
      </c>
      <c r="E12" s="47">
        <v>2.64</v>
      </c>
      <c r="F12" s="42">
        <v>0</v>
      </c>
      <c r="G12" s="47">
        <v>0.75</v>
      </c>
      <c r="H12" s="53">
        <v>390</v>
      </c>
      <c r="I12" s="53">
        <v>173</v>
      </c>
      <c r="J12" s="62"/>
      <c r="L12" s="15"/>
      <c r="M12" s="7"/>
    </row>
    <row r="13" spans="1:13" ht="15.5" x14ac:dyDescent="0.35">
      <c r="A13" s="37">
        <v>1234</v>
      </c>
      <c r="B13" s="44">
        <v>3</v>
      </c>
      <c r="C13" s="45">
        <v>1.4822880416445421</v>
      </c>
      <c r="D13" s="44">
        <v>2.75</v>
      </c>
      <c r="E13" s="48">
        <v>2.64</v>
      </c>
      <c r="F13" s="44">
        <v>1</v>
      </c>
      <c r="G13" s="48">
        <v>0.75</v>
      </c>
      <c r="H13" s="55">
        <v>504</v>
      </c>
      <c r="I13" s="55">
        <v>187</v>
      </c>
      <c r="J13" s="60">
        <v>4</v>
      </c>
      <c r="L13" s="15"/>
      <c r="M13" s="7"/>
    </row>
    <row r="14" spans="1:13" ht="15.5" x14ac:dyDescent="0.35">
      <c r="A14" s="35">
        <v>1237</v>
      </c>
      <c r="B14" s="40">
        <v>-1</v>
      </c>
      <c r="C14" s="41">
        <v>1.5402183840973602</v>
      </c>
      <c r="D14" s="40">
        <v>3</v>
      </c>
      <c r="E14" s="49">
        <v>3.21</v>
      </c>
      <c r="F14" s="40">
        <v>1</v>
      </c>
      <c r="G14" s="49">
        <v>1.143</v>
      </c>
      <c r="H14" s="51">
        <v>339</v>
      </c>
      <c r="I14" s="51">
        <v>0</v>
      </c>
      <c r="J14" s="61">
        <v>3</v>
      </c>
      <c r="L14" s="15"/>
      <c r="M14" s="7"/>
    </row>
    <row r="15" spans="1:13" ht="15.5" x14ac:dyDescent="0.35">
      <c r="A15" s="36">
        <v>1237</v>
      </c>
      <c r="B15" s="42">
        <v>1</v>
      </c>
      <c r="C15" s="43">
        <v>2.48337743098064</v>
      </c>
      <c r="D15" s="42">
        <v>3.75</v>
      </c>
      <c r="E15" s="47">
        <v>3.21</v>
      </c>
      <c r="F15" s="42">
        <v>1</v>
      </c>
      <c r="G15" s="47">
        <v>1.143</v>
      </c>
      <c r="H15" s="53">
        <v>429</v>
      </c>
      <c r="I15" s="53">
        <v>46</v>
      </c>
      <c r="J15" s="62">
        <v>3</v>
      </c>
      <c r="L15" s="15"/>
      <c r="M15" s="7"/>
    </row>
    <row r="16" spans="1:13" ht="15.5" x14ac:dyDescent="0.35">
      <c r="A16" s="36">
        <v>1237</v>
      </c>
      <c r="B16" s="42">
        <v>2</v>
      </c>
      <c r="C16" s="43" t="s">
        <v>21</v>
      </c>
      <c r="D16" s="42">
        <v>3</v>
      </c>
      <c r="E16" s="47">
        <v>3.21</v>
      </c>
      <c r="F16" s="42">
        <v>2</v>
      </c>
      <c r="G16" s="47">
        <v>1.143</v>
      </c>
      <c r="H16" s="53">
        <v>554</v>
      </c>
      <c r="I16" s="53">
        <v>171</v>
      </c>
      <c r="J16" s="62"/>
      <c r="L16" s="15"/>
      <c r="M16" s="16"/>
    </row>
    <row r="17" spans="1:13" ht="15.5" x14ac:dyDescent="0.35">
      <c r="A17" s="37">
        <v>1237</v>
      </c>
      <c r="B17" s="44">
        <v>3</v>
      </c>
      <c r="C17" s="45">
        <v>1.5651515053461957</v>
      </c>
      <c r="D17" s="44">
        <v>2.5</v>
      </c>
      <c r="E17" s="48">
        <v>3.21</v>
      </c>
      <c r="F17" s="44">
        <v>1</v>
      </c>
      <c r="G17" s="48">
        <v>1.143</v>
      </c>
      <c r="H17" s="55">
        <v>5</v>
      </c>
      <c r="I17" s="55">
        <v>0</v>
      </c>
      <c r="J17" s="60">
        <v>4</v>
      </c>
      <c r="L17" s="15"/>
      <c r="M17" s="16"/>
    </row>
    <row r="18" spans="1:13" ht="15.5" x14ac:dyDescent="0.35">
      <c r="A18" s="35">
        <v>1344</v>
      </c>
      <c r="B18" s="40">
        <v>-1</v>
      </c>
      <c r="C18" s="41">
        <v>1.9441558079010701</v>
      </c>
      <c r="D18" s="40">
        <v>2.75</v>
      </c>
      <c r="E18" s="49">
        <v>2.7</v>
      </c>
      <c r="F18" s="40">
        <v>1</v>
      </c>
      <c r="G18" s="49">
        <v>1.5</v>
      </c>
      <c r="H18" s="51">
        <v>99</v>
      </c>
      <c r="I18" s="51">
        <v>51</v>
      </c>
      <c r="J18" s="61">
        <v>4</v>
      </c>
      <c r="L18" s="16"/>
      <c r="M18" s="16"/>
    </row>
    <row r="19" spans="1:13" ht="15.5" x14ac:dyDescent="0.35">
      <c r="A19" s="36">
        <v>1344</v>
      </c>
      <c r="B19" s="42">
        <v>1</v>
      </c>
      <c r="C19" s="43">
        <v>1.6788024966801445</v>
      </c>
      <c r="D19" s="42">
        <v>2.75</v>
      </c>
      <c r="E19" s="47">
        <v>2.7</v>
      </c>
      <c r="F19" s="42">
        <v>0</v>
      </c>
      <c r="G19" s="47">
        <v>1.5</v>
      </c>
      <c r="H19" s="53">
        <v>189</v>
      </c>
      <c r="I19" s="53">
        <v>141</v>
      </c>
      <c r="J19" s="62">
        <v>4</v>
      </c>
      <c r="L19" s="16"/>
      <c r="M19" s="16"/>
    </row>
    <row r="20" spans="1:13" ht="15.5" x14ac:dyDescent="0.35">
      <c r="A20" s="36">
        <v>1344</v>
      </c>
      <c r="B20" s="42">
        <v>2</v>
      </c>
      <c r="C20" s="43" t="s">
        <v>21</v>
      </c>
      <c r="D20" s="42">
        <v>3.25</v>
      </c>
      <c r="E20" s="47">
        <v>2.7</v>
      </c>
      <c r="F20" s="42">
        <v>3</v>
      </c>
      <c r="G20" s="47">
        <v>1.5</v>
      </c>
      <c r="H20" s="53">
        <v>314</v>
      </c>
      <c r="I20" s="53">
        <v>266</v>
      </c>
      <c r="J20" s="62"/>
      <c r="L20" s="16"/>
      <c r="M20" s="16"/>
    </row>
    <row r="21" spans="1:13" ht="15.5" x14ac:dyDescent="0.35">
      <c r="A21" s="37">
        <v>1344</v>
      </c>
      <c r="B21" s="44">
        <v>3</v>
      </c>
      <c r="C21" s="45" t="s">
        <v>21</v>
      </c>
      <c r="D21" s="44" t="s">
        <v>21</v>
      </c>
      <c r="E21" s="48">
        <v>2.7</v>
      </c>
      <c r="F21" s="44" t="s">
        <v>21</v>
      </c>
      <c r="G21" s="48">
        <v>1.5</v>
      </c>
      <c r="H21" s="55" t="s">
        <v>21</v>
      </c>
      <c r="I21" s="55" t="s">
        <v>21</v>
      </c>
      <c r="J21" s="62"/>
      <c r="L21" s="16"/>
      <c r="M21" s="16"/>
    </row>
    <row r="22" spans="1:13" ht="15.5" x14ac:dyDescent="0.35">
      <c r="A22" s="35">
        <v>1355</v>
      </c>
      <c r="B22" s="40">
        <v>-1</v>
      </c>
      <c r="C22" s="41">
        <v>0.33863418270018458</v>
      </c>
      <c r="D22" s="40">
        <v>2.5</v>
      </c>
      <c r="E22" s="49">
        <v>2.5</v>
      </c>
      <c r="F22" s="40">
        <v>1</v>
      </c>
      <c r="G22" s="49">
        <v>1.375</v>
      </c>
      <c r="H22" s="51">
        <v>25</v>
      </c>
      <c r="I22" s="51">
        <v>5</v>
      </c>
      <c r="J22" s="61">
        <v>4</v>
      </c>
      <c r="L22" s="16"/>
      <c r="M22" s="16"/>
    </row>
    <row r="23" spans="1:13" ht="15.5" x14ac:dyDescent="0.35">
      <c r="A23" s="36">
        <v>1355</v>
      </c>
      <c r="B23" s="42">
        <v>1</v>
      </c>
      <c r="C23" s="43">
        <v>2.59729095497008</v>
      </c>
      <c r="D23" s="42">
        <v>2.5</v>
      </c>
      <c r="E23" s="47">
        <v>2.5</v>
      </c>
      <c r="F23" s="42">
        <v>2</v>
      </c>
      <c r="G23" s="47">
        <v>1.375</v>
      </c>
      <c r="H23" s="53">
        <v>115</v>
      </c>
      <c r="I23" s="53">
        <v>95</v>
      </c>
      <c r="J23" s="62">
        <v>4</v>
      </c>
      <c r="L23" s="16"/>
      <c r="M23" s="16"/>
    </row>
    <row r="24" spans="1:13" ht="15.5" x14ac:dyDescent="0.35">
      <c r="A24" s="36">
        <v>1355</v>
      </c>
      <c r="B24" s="42">
        <v>2</v>
      </c>
      <c r="C24" s="46">
        <v>1.8283471793430719</v>
      </c>
      <c r="D24" s="42">
        <v>2.5</v>
      </c>
      <c r="E24" s="47">
        <v>2.5</v>
      </c>
      <c r="F24" s="42">
        <v>2</v>
      </c>
      <c r="G24" s="47">
        <v>1.375</v>
      </c>
      <c r="H24" s="53">
        <v>240</v>
      </c>
      <c r="I24" s="53">
        <v>220</v>
      </c>
      <c r="J24" s="62">
        <v>4</v>
      </c>
      <c r="L24" s="16"/>
      <c r="M24" s="16"/>
    </row>
    <row r="25" spans="1:13" ht="15.5" x14ac:dyDescent="0.35">
      <c r="A25" s="37">
        <v>1355</v>
      </c>
      <c r="B25" s="44">
        <v>3</v>
      </c>
      <c r="C25" s="45">
        <v>1.7868113481553898</v>
      </c>
      <c r="D25" s="44">
        <v>2.5</v>
      </c>
      <c r="E25" s="48">
        <v>2.5</v>
      </c>
      <c r="F25" s="44">
        <v>0</v>
      </c>
      <c r="G25" s="48">
        <v>1.375</v>
      </c>
      <c r="H25" s="55">
        <v>66</v>
      </c>
      <c r="I25" s="55">
        <v>0</v>
      </c>
      <c r="J25" s="60">
        <v>5</v>
      </c>
      <c r="L25" s="16"/>
      <c r="M25" s="16"/>
    </row>
    <row r="26" spans="1:13" ht="15.5" x14ac:dyDescent="0.35">
      <c r="A26" s="35">
        <v>1360</v>
      </c>
      <c r="B26" s="40">
        <v>-1</v>
      </c>
      <c r="C26" s="41">
        <v>2.0702537280261928</v>
      </c>
      <c r="D26" s="40">
        <v>2.25</v>
      </c>
      <c r="E26" s="49">
        <v>2.57</v>
      </c>
      <c r="F26" s="40">
        <v>2</v>
      </c>
      <c r="G26" s="49">
        <v>1</v>
      </c>
      <c r="H26" s="51">
        <v>47</v>
      </c>
      <c r="I26" s="51">
        <v>0</v>
      </c>
      <c r="J26" s="61">
        <v>3</v>
      </c>
      <c r="L26" s="16"/>
      <c r="M26" s="16"/>
    </row>
    <row r="27" spans="1:13" ht="15.5" x14ac:dyDescent="0.35">
      <c r="A27" s="36">
        <v>1360</v>
      </c>
      <c r="B27" s="42">
        <v>1</v>
      </c>
      <c r="C27" s="43">
        <v>1.2926989708695333</v>
      </c>
      <c r="D27" s="42">
        <v>2.25</v>
      </c>
      <c r="E27" s="47">
        <v>2.57</v>
      </c>
      <c r="F27" s="42">
        <v>2</v>
      </c>
      <c r="G27" s="47">
        <v>1</v>
      </c>
      <c r="H27" s="53">
        <v>137</v>
      </c>
      <c r="I27" s="53">
        <v>26</v>
      </c>
      <c r="J27" s="62">
        <v>3</v>
      </c>
    </row>
    <row r="28" spans="1:13" ht="15.5" x14ac:dyDescent="0.35">
      <c r="A28" s="36">
        <v>1360</v>
      </c>
      <c r="B28" s="42">
        <v>2</v>
      </c>
      <c r="C28" s="46">
        <v>1.6143332557129189</v>
      </c>
      <c r="D28" s="42">
        <v>2.75</v>
      </c>
      <c r="E28" s="47">
        <v>2.57</v>
      </c>
      <c r="F28" s="42">
        <v>1</v>
      </c>
      <c r="G28" s="47">
        <v>1</v>
      </c>
      <c r="H28" s="53">
        <v>262</v>
      </c>
      <c r="I28" s="53">
        <v>151</v>
      </c>
      <c r="J28" s="62">
        <v>3</v>
      </c>
    </row>
    <row r="29" spans="1:13" ht="15.5" x14ac:dyDescent="0.35">
      <c r="A29" s="37">
        <v>1360</v>
      </c>
      <c r="B29" s="44">
        <v>3</v>
      </c>
      <c r="C29" s="45">
        <v>1.1635421291634629</v>
      </c>
      <c r="D29" s="44">
        <v>3.5</v>
      </c>
      <c r="E29" s="48">
        <v>2.57</v>
      </c>
      <c r="F29" s="44">
        <v>0</v>
      </c>
      <c r="G29" s="48">
        <v>1</v>
      </c>
      <c r="H29" s="55">
        <v>376</v>
      </c>
      <c r="I29" s="55">
        <v>265</v>
      </c>
      <c r="J29" s="60">
        <v>3</v>
      </c>
    </row>
    <row r="30" spans="1:13" ht="15.5" x14ac:dyDescent="0.35">
      <c r="A30" s="64">
        <v>1561</v>
      </c>
      <c r="B30" s="40">
        <v>-1</v>
      </c>
      <c r="C30" s="41">
        <v>0.58047200438473423</v>
      </c>
      <c r="D30" s="40">
        <v>3</v>
      </c>
      <c r="E30" s="49">
        <v>2.86</v>
      </c>
      <c r="F30" s="40">
        <v>0</v>
      </c>
      <c r="G30" s="49">
        <v>0.375</v>
      </c>
      <c r="H30" s="51">
        <v>153</v>
      </c>
      <c r="I30" s="51">
        <v>19</v>
      </c>
      <c r="J30" s="61">
        <v>2</v>
      </c>
    </row>
    <row r="31" spans="1:13" ht="15.5" x14ac:dyDescent="0.35">
      <c r="A31" s="65">
        <v>1561</v>
      </c>
      <c r="B31" s="42">
        <v>1</v>
      </c>
      <c r="C31" s="43">
        <v>2.2652928408450932</v>
      </c>
      <c r="D31" s="42">
        <v>2.5</v>
      </c>
      <c r="E31" s="47">
        <v>2.86</v>
      </c>
      <c r="F31" s="42">
        <v>0</v>
      </c>
      <c r="G31" s="47">
        <v>0.375</v>
      </c>
      <c r="H31" s="53">
        <v>242</v>
      </c>
      <c r="I31" s="53">
        <v>109</v>
      </c>
      <c r="J31" s="62">
        <v>2</v>
      </c>
    </row>
    <row r="32" spans="1:13" ht="15.5" x14ac:dyDescent="0.35">
      <c r="A32" s="65">
        <v>1561</v>
      </c>
      <c r="B32" s="42">
        <v>2</v>
      </c>
      <c r="C32" s="43" t="s">
        <v>21</v>
      </c>
      <c r="D32" s="42">
        <v>3.5</v>
      </c>
      <c r="E32" s="47">
        <v>2.86</v>
      </c>
      <c r="F32" s="42">
        <v>1</v>
      </c>
      <c r="G32" s="47">
        <v>0.375</v>
      </c>
      <c r="H32" s="53">
        <v>367</v>
      </c>
      <c r="I32" s="53">
        <v>234</v>
      </c>
      <c r="J32" s="62"/>
    </row>
    <row r="33" spans="1:12" ht="15.5" x14ac:dyDescent="0.35">
      <c r="A33" s="66">
        <v>1561</v>
      </c>
      <c r="B33" s="44">
        <v>3</v>
      </c>
      <c r="C33" s="45" t="s">
        <v>21</v>
      </c>
      <c r="D33" s="44">
        <v>2.75</v>
      </c>
      <c r="E33" s="48">
        <v>2.86</v>
      </c>
      <c r="F33" s="44">
        <v>1</v>
      </c>
      <c r="G33" s="48">
        <v>0.375</v>
      </c>
      <c r="H33" s="55">
        <v>72</v>
      </c>
      <c r="I33" s="55">
        <v>0</v>
      </c>
      <c r="J33" s="60"/>
    </row>
    <row r="34" spans="1:12" ht="15.5" x14ac:dyDescent="0.35">
      <c r="A34" s="35">
        <v>1563</v>
      </c>
      <c r="B34" s="40">
        <v>-1</v>
      </c>
      <c r="C34" s="41">
        <v>1.4821513736714285</v>
      </c>
      <c r="D34" s="40">
        <v>2.5</v>
      </c>
      <c r="E34" s="49">
        <v>2.54</v>
      </c>
      <c r="F34" s="40">
        <v>0</v>
      </c>
      <c r="G34" s="49">
        <v>0.33300000000000002</v>
      </c>
      <c r="H34" s="51">
        <v>165</v>
      </c>
      <c r="I34" s="51">
        <v>0</v>
      </c>
      <c r="J34" s="61">
        <v>2</v>
      </c>
    </row>
    <row r="35" spans="1:12" ht="15.5" x14ac:dyDescent="0.35">
      <c r="A35" s="36">
        <v>1563</v>
      </c>
      <c r="B35" s="42">
        <v>1</v>
      </c>
      <c r="C35" s="43">
        <v>1.2268150721771598</v>
      </c>
      <c r="D35" s="42">
        <v>2.25</v>
      </c>
      <c r="E35" s="47">
        <v>2.54</v>
      </c>
      <c r="F35" s="42">
        <v>0</v>
      </c>
      <c r="G35" s="47">
        <v>0.33300000000000002</v>
      </c>
      <c r="H35" s="53">
        <v>255</v>
      </c>
      <c r="I35" s="53">
        <v>30</v>
      </c>
      <c r="J35" s="62">
        <v>2</v>
      </c>
    </row>
    <row r="36" spans="1:12" ht="15.5" x14ac:dyDescent="0.35">
      <c r="A36" s="36">
        <v>1563</v>
      </c>
      <c r="B36" s="42">
        <v>2</v>
      </c>
      <c r="C36" s="46">
        <v>3.6078228611779029</v>
      </c>
      <c r="D36" s="42">
        <v>2.5</v>
      </c>
      <c r="E36" s="47">
        <v>2.54</v>
      </c>
      <c r="F36" s="42">
        <v>0</v>
      </c>
      <c r="G36" s="47">
        <v>0.33300000000000002</v>
      </c>
      <c r="H36" s="53">
        <v>380</v>
      </c>
      <c r="I36" s="53">
        <v>155</v>
      </c>
      <c r="J36" s="62">
        <v>2</v>
      </c>
    </row>
    <row r="37" spans="1:12" ht="15.5" x14ac:dyDescent="0.35">
      <c r="A37" s="37">
        <v>1563</v>
      </c>
      <c r="B37" s="44">
        <v>3</v>
      </c>
      <c r="C37" s="45">
        <v>1.4448519405528664</v>
      </c>
      <c r="D37" s="44">
        <v>2.75</v>
      </c>
      <c r="E37" s="48">
        <v>2.54</v>
      </c>
      <c r="F37" s="44">
        <v>0</v>
      </c>
      <c r="G37" s="48">
        <v>0.33300000000000002</v>
      </c>
      <c r="H37" s="55">
        <v>494</v>
      </c>
      <c r="I37" s="55">
        <v>269</v>
      </c>
      <c r="J37" s="60">
        <v>2</v>
      </c>
    </row>
    <row r="38" spans="1:12" ht="15.5" x14ac:dyDescent="0.35">
      <c r="A38" s="35">
        <v>1659</v>
      </c>
      <c r="B38" s="40">
        <v>-1</v>
      </c>
      <c r="C38" s="41">
        <v>1.9734545782618362</v>
      </c>
      <c r="D38" s="40">
        <v>3.5</v>
      </c>
      <c r="E38" s="49">
        <v>2.79</v>
      </c>
      <c r="F38" s="40">
        <v>1</v>
      </c>
      <c r="G38" s="49">
        <v>2.1429999999999998</v>
      </c>
      <c r="H38" s="51">
        <v>222</v>
      </c>
      <c r="I38" s="51">
        <v>87</v>
      </c>
      <c r="J38" s="57">
        <v>1</v>
      </c>
    </row>
    <row r="39" spans="1:12" ht="15.5" x14ac:dyDescent="0.35">
      <c r="A39" s="36">
        <v>1659</v>
      </c>
      <c r="B39" s="42">
        <v>1</v>
      </c>
      <c r="C39" s="43">
        <v>1.8322808877240901</v>
      </c>
      <c r="D39" s="42">
        <v>2.75</v>
      </c>
      <c r="E39" s="47">
        <v>2.79</v>
      </c>
      <c r="F39" s="42">
        <v>1</v>
      </c>
      <c r="G39" s="47">
        <v>2.1429999999999998</v>
      </c>
      <c r="H39" s="53">
        <v>312</v>
      </c>
      <c r="I39" s="53">
        <v>177</v>
      </c>
      <c r="J39" s="58">
        <v>1</v>
      </c>
    </row>
    <row r="40" spans="1:12" ht="15.5" x14ac:dyDescent="0.35">
      <c r="A40" s="36">
        <v>1659</v>
      </c>
      <c r="B40" s="42">
        <v>2</v>
      </c>
      <c r="C40" s="46">
        <v>4.0349501094585838</v>
      </c>
      <c r="D40" s="42">
        <v>2.75</v>
      </c>
      <c r="E40" s="47">
        <v>2.79</v>
      </c>
      <c r="F40" s="42">
        <v>3</v>
      </c>
      <c r="G40" s="47">
        <v>2.1429999999999998</v>
      </c>
      <c r="H40" s="53">
        <v>29</v>
      </c>
      <c r="I40" s="53">
        <v>0</v>
      </c>
      <c r="J40" s="58">
        <v>2</v>
      </c>
    </row>
    <row r="41" spans="1:12" ht="15.5" x14ac:dyDescent="0.35">
      <c r="A41" s="37">
        <v>1659</v>
      </c>
      <c r="B41" s="44">
        <v>3</v>
      </c>
      <c r="C41" s="45">
        <v>1.9561927971617987</v>
      </c>
      <c r="D41" s="44">
        <v>2.5</v>
      </c>
      <c r="E41" s="48">
        <v>2.79</v>
      </c>
      <c r="F41" s="44">
        <v>3</v>
      </c>
      <c r="G41" s="48">
        <v>2.1429999999999998</v>
      </c>
      <c r="H41" s="55">
        <v>143</v>
      </c>
      <c r="I41" s="55">
        <v>0</v>
      </c>
      <c r="J41" s="59">
        <v>2</v>
      </c>
    </row>
    <row r="42" spans="1:12" ht="15.5" x14ac:dyDescent="0.35">
      <c r="A42" s="64">
        <v>1712</v>
      </c>
      <c r="B42" s="40">
        <v>-1</v>
      </c>
      <c r="C42" s="41">
        <v>2.5612951080931601</v>
      </c>
      <c r="D42" s="40">
        <v>2.5</v>
      </c>
      <c r="E42" s="49">
        <v>2.75</v>
      </c>
      <c r="F42" s="40">
        <v>1</v>
      </c>
      <c r="G42" s="49">
        <v>0.85699999999999998</v>
      </c>
      <c r="H42" s="51">
        <v>112</v>
      </c>
      <c r="I42" s="51">
        <v>0</v>
      </c>
      <c r="J42" s="57">
        <v>1</v>
      </c>
    </row>
    <row r="43" spans="1:12" ht="15.5" x14ac:dyDescent="0.35">
      <c r="A43" s="65">
        <v>1712</v>
      </c>
      <c r="B43" s="42">
        <v>1</v>
      </c>
      <c r="C43" s="43">
        <v>1.24504193454267</v>
      </c>
      <c r="D43" s="42">
        <v>2.5</v>
      </c>
      <c r="E43" s="47">
        <v>2.75</v>
      </c>
      <c r="F43" s="42">
        <v>1</v>
      </c>
      <c r="G43" s="47">
        <v>0.85699999999999998</v>
      </c>
      <c r="H43" s="53">
        <v>202</v>
      </c>
      <c r="I43" s="53">
        <v>38</v>
      </c>
      <c r="J43" s="58">
        <v>1</v>
      </c>
    </row>
    <row r="44" spans="1:12" ht="15.5" x14ac:dyDescent="0.35">
      <c r="A44" s="65">
        <v>1712</v>
      </c>
      <c r="B44" s="42">
        <v>2</v>
      </c>
      <c r="C44" s="46">
        <v>2.1993064127607522</v>
      </c>
      <c r="D44" s="42">
        <v>3</v>
      </c>
      <c r="E44" s="47">
        <v>2.75</v>
      </c>
      <c r="F44" s="42">
        <v>2</v>
      </c>
      <c r="G44" s="47">
        <v>0.85699999999999998</v>
      </c>
      <c r="H44" s="53">
        <v>327</v>
      </c>
      <c r="I44" s="53">
        <v>163</v>
      </c>
      <c r="J44" s="58">
        <v>1</v>
      </c>
    </row>
    <row r="45" spans="1:12" ht="15.5" x14ac:dyDescent="0.35">
      <c r="A45" s="66">
        <v>1712</v>
      </c>
      <c r="B45" s="44">
        <v>3</v>
      </c>
      <c r="C45" s="45">
        <v>2.6959121946818341</v>
      </c>
      <c r="D45" s="44">
        <v>2.75</v>
      </c>
      <c r="E45" s="48">
        <v>2.75</v>
      </c>
      <c r="F45" s="44">
        <v>0</v>
      </c>
      <c r="G45" s="48">
        <v>0.85699999999999998</v>
      </c>
      <c r="H45" s="55">
        <v>3</v>
      </c>
      <c r="I45" s="55">
        <v>0</v>
      </c>
      <c r="J45" s="59">
        <v>2</v>
      </c>
    </row>
    <row r="46" spans="1:12" ht="15.5" x14ac:dyDescent="0.35">
      <c r="A46" s="35">
        <v>1719</v>
      </c>
      <c r="B46" s="40">
        <v>-1</v>
      </c>
      <c r="C46" s="41">
        <v>1.66800864041536</v>
      </c>
      <c r="D46" s="40">
        <v>2.5</v>
      </c>
      <c r="E46" s="49">
        <v>2.82</v>
      </c>
      <c r="F46" s="40">
        <v>2</v>
      </c>
      <c r="G46" s="49">
        <v>1</v>
      </c>
      <c r="H46" s="51">
        <v>195</v>
      </c>
      <c r="I46" s="51">
        <v>0</v>
      </c>
      <c r="J46" s="52">
        <v>1</v>
      </c>
    </row>
    <row r="47" spans="1:12" ht="15.5" x14ac:dyDescent="0.35">
      <c r="A47" s="36">
        <v>1719</v>
      </c>
      <c r="B47" s="42">
        <v>1</v>
      </c>
      <c r="C47" s="43">
        <v>2.176513472941783</v>
      </c>
      <c r="D47" s="42">
        <v>2.5</v>
      </c>
      <c r="E47" s="47">
        <v>2.82</v>
      </c>
      <c r="F47" s="42">
        <v>2</v>
      </c>
      <c r="G47" s="47">
        <v>1</v>
      </c>
      <c r="H47" s="53">
        <v>105</v>
      </c>
      <c r="I47" s="53">
        <v>0</v>
      </c>
      <c r="J47" s="54">
        <v>1</v>
      </c>
      <c r="L47" s="16"/>
    </row>
    <row r="48" spans="1:12" ht="15.5" x14ac:dyDescent="0.35">
      <c r="A48" s="36">
        <v>1719</v>
      </c>
      <c r="B48" s="42">
        <v>2</v>
      </c>
      <c r="C48" s="46">
        <v>2.9251674022923924</v>
      </c>
      <c r="D48" s="42">
        <v>3.75</v>
      </c>
      <c r="E48" s="47">
        <v>2.82</v>
      </c>
      <c r="F48" s="42">
        <v>1</v>
      </c>
      <c r="G48" s="47">
        <v>1</v>
      </c>
      <c r="H48" s="53">
        <v>230</v>
      </c>
      <c r="I48" s="53">
        <v>0</v>
      </c>
      <c r="J48" s="54">
        <v>1</v>
      </c>
      <c r="L48" s="16"/>
    </row>
    <row r="49" spans="1:12" ht="15.5" x14ac:dyDescent="0.35">
      <c r="A49" s="37">
        <v>1719</v>
      </c>
      <c r="B49" s="44">
        <v>3</v>
      </c>
      <c r="C49" s="45">
        <v>0.82121193633984468</v>
      </c>
      <c r="D49" s="44">
        <v>3.25</v>
      </c>
      <c r="E49" s="48">
        <v>2.82</v>
      </c>
      <c r="F49" s="44">
        <v>1</v>
      </c>
      <c r="G49" s="48">
        <v>1</v>
      </c>
      <c r="H49" s="55">
        <v>344</v>
      </c>
      <c r="I49" s="55">
        <v>26</v>
      </c>
      <c r="J49" s="56">
        <v>1</v>
      </c>
      <c r="L49" s="1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E6748-0FE0-4937-A4EA-CFD8AEC01001}">
  <dimension ref="A1:N27"/>
  <sheetViews>
    <sheetView topLeftCell="A12" zoomScale="80" zoomScaleNormal="80" workbookViewId="0">
      <selection activeCell="C28" sqref="C28"/>
    </sheetView>
  </sheetViews>
  <sheetFormatPr defaultRowHeight="14.5" x14ac:dyDescent="0.35"/>
  <cols>
    <col min="1" max="1" width="14" style="69" bestFit="1" customWidth="1"/>
    <col min="2" max="2" width="14" style="63" customWidth="1"/>
    <col min="3" max="3" width="12.54296875" bestFit="1" customWidth="1"/>
    <col min="4" max="4" width="11.81640625" bestFit="1" customWidth="1"/>
    <col min="5" max="5" width="14.81640625" bestFit="1" customWidth="1"/>
    <col min="6" max="6" width="12.1796875" bestFit="1" customWidth="1"/>
    <col min="7" max="7" width="8.7265625" style="67"/>
    <col min="8" max="8" width="14.90625" bestFit="1" customWidth="1"/>
    <col min="10" max="10" width="19.54296875" bestFit="1" customWidth="1"/>
    <col min="12" max="12" width="11.26953125" bestFit="1" customWidth="1"/>
    <col min="13" max="13" width="10.36328125" bestFit="1" customWidth="1"/>
    <col min="17" max="17" width="10.54296875" bestFit="1" customWidth="1"/>
  </cols>
  <sheetData>
    <row r="1" spans="1:14" x14ac:dyDescent="0.35">
      <c r="A1" s="69" t="s">
        <v>0</v>
      </c>
      <c r="C1" s="68" t="s">
        <v>1</v>
      </c>
      <c r="D1" t="s">
        <v>2</v>
      </c>
      <c r="E1" t="s">
        <v>3</v>
      </c>
      <c r="F1" t="s">
        <v>4</v>
      </c>
      <c r="G1" s="67" t="s">
        <v>5</v>
      </c>
      <c r="H1" t="s">
        <v>10</v>
      </c>
      <c r="I1" t="s">
        <v>6</v>
      </c>
      <c r="J1" t="s">
        <v>7</v>
      </c>
      <c r="K1" t="s">
        <v>11</v>
      </c>
      <c r="L1" t="s">
        <v>12</v>
      </c>
      <c r="M1" t="s">
        <v>8</v>
      </c>
      <c r="N1" t="s">
        <v>9</v>
      </c>
    </row>
    <row r="2" spans="1:14" x14ac:dyDescent="0.35">
      <c r="A2" s="70">
        <v>42675</v>
      </c>
      <c r="B2" s="63">
        <v>-14</v>
      </c>
      <c r="C2">
        <v>29.43</v>
      </c>
      <c r="D2">
        <v>4.96</v>
      </c>
      <c r="E2">
        <v>3.47</v>
      </c>
      <c r="F2">
        <v>231</v>
      </c>
      <c r="G2" s="67">
        <v>155</v>
      </c>
      <c r="H2">
        <v>98</v>
      </c>
      <c r="I2">
        <v>2</v>
      </c>
      <c r="J2">
        <v>44</v>
      </c>
      <c r="K2" s="1">
        <f>J2/H2</f>
        <v>0.44897959183673469</v>
      </c>
      <c r="L2" s="1">
        <v>0.14000000000000001</v>
      </c>
      <c r="M2" s="1">
        <v>0</v>
      </c>
      <c r="N2" s="1">
        <v>0.86</v>
      </c>
    </row>
    <row r="3" spans="1:14" x14ac:dyDescent="0.35">
      <c r="A3" s="70">
        <v>42705</v>
      </c>
      <c r="B3" s="63">
        <v>-13</v>
      </c>
      <c r="C3">
        <v>31.01</v>
      </c>
      <c r="D3">
        <v>3.39</v>
      </c>
      <c r="E3">
        <v>3.42</v>
      </c>
      <c r="F3">
        <v>147</v>
      </c>
      <c r="G3" s="67">
        <v>149</v>
      </c>
      <c r="H3">
        <v>109</v>
      </c>
      <c r="I3">
        <v>2</v>
      </c>
      <c r="K3" s="1"/>
      <c r="L3" s="1"/>
      <c r="M3" s="1"/>
      <c r="N3" s="1"/>
    </row>
    <row r="4" spans="1:14" x14ac:dyDescent="0.35">
      <c r="A4" s="70">
        <v>42736</v>
      </c>
      <c r="B4" s="63">
        <v>-12</v>
      </c>
      <c r="C4">
        <v>33.58</v>
      </c>
      <c r="D4">
        <v>4.5</v>
      </c>
      <c r="E4">
        <v>3.46</v>
      </c>
      <c r="F4">
        <v>218</v>
      </c>
      <c r="G4" s="67">
        <v>157</v>
      </c>
      <c r="H4">
        <v>102</v>
      </c>
      <c r="I4">
        <v>2</v>
      </c>
      <c r="J4">
        <v>42</v>
      </c>
      <c r="K4" s="1">
        <f t="shared" ref="K4:K27" si="0">J4/H4</f>
        <v>0.41176470588235292</v>
      </c>
      <c r="L4" s="1">
        <v>0.15</v>
      </c>
      <c r="M4" s="1">
        <v>0.01</v>
      </c>
      <c r="N4" s="1">
        <v>0.84</v>
      </c>
    </row>
    <row r="5" spans="1:14" x14ac:dyDescent="0.35">
      <c r="A5" s="70">
        <v>42767</v>
      </c>
      <c r="B5" s="63">
        <v>-11</v>
      </c>
      <c r="C5">
        <v>32.799999999999997</v>
      </c>
      <c r="D5">
        <v>3.85</v>
      </c>
      <c r="E5">
        <v>3.33</v>
      </c>
      <c r="F5">
        <v>166</v>
      </c>
      <c r="G5" s="67">
        <v>153</v>
      </c>
      <c r="H5">
        <v>106</v>
      </c>
      <c r="I5">
        <v>2</v>
      </c>
      <c r="K5" s="1"/>
      <c r="L5" s="1"/>
      <c r="M5" s="1"/>
      <c r="N5" s="1"/>
    </row>
    <row r="6" spans="1:14" x14ac:dyDescent="0.35">
      <c r="A6" s="70">
        <v>42795</v>
      </c>
      <c r="B6" s="63">
        <v>-10</v>
      </c>
      <c r="C6">
        <v>30.96</v>
      </c>
      <c r="D6">
        <v>4.4400000000000004</v>
      </c>
      <c r="E6">
        <v>3.26</v>
      </c>
      <c r="F6">
        <v>213</v>
      </c>
      <c r="G6" s="67">
        <v>164</v>
      </c>
      <c r="H6">
        <v>101</v>
      </c>
      <c r="I6">
        <v>2</v>
      </c>
      <c r="J6">
        <v>47</v>
      </c>
      <c r="K6" s="1">
        <f t="shared" si="0"/>
        <v>0.46534653465346537</v>
      </c>
      <c r="L6" s="1">
        <v>0.1</v>
      </c>
      <c r="M6" s="1">
        <v>0.03</v>
      </c>
      <c r="N6" s="1">
        <v>0.87</v>
      </c>
    </row>
    <row r="7" spans="1:14" x14ac:dyDescent="0.35">
      <c r="A7" s="70">
        <v>42826</v>
      </c>
      <c r="B7" s="63">
        <v>-9</v>
      </c>
      <c r="C7">
        <f>(C6+C8)/2</f>
        <v>32.24</v>
      </c>
      <c r="D7">
        <f>(D6+D8)/2</f>
        <v>3.9550000000000001</v>
      </c>
      <c r="E7">
        <f t="shared" ref="E7:G7" si="1">(E6+E8)/2</f>
        <v>3.2249999999999996</v>
      </c>
      <c r="F7">
        <f t="shared" si="1"/>
        <v>215.5</v>
      </c>
      <c r="G7">
        <f t="shared" si="1"/>
        <v>167</v>
      </c>
      <c r="I7">
        <v>2</v>
      </c>
      <c r="K7" s="1"/>
      <c r="L7" s="1"/>
      <c r="M7" s="1" t="s">
        <v>29</v>
      </c>
      <c r="N7" s="1"/>
    </row>
    <row r="8" spans="1:14" x14ac:dyDescent="0.35">
      <c r="A8" s="70">
        <v>42856</v>
      </c>
      <c r="B8" s="63">
        <v>-8</v>
      </c>
      <c r="C8">
        <v>33.520000000000003</v>
      </c>
      <c r="D8">
        <v>3.47</v>
      </c>
      <c r="E8">
        <v>3.19</v>
      </c>
      <c r="F8">
        <v>218</v>
      </c>
      <c r="G8" s="67">
        <v>170</v>
      </c>
      <c r="H8">
        <v>96</v>
      </c>
      <c r="I8">
        <v>2</v>
      </c>
      <c r="J8">
        <v>43</v>
      </c>
      <c r="K8" s="1">
        <f t="shared" si="0"/>
        <v>0.44791666666666669</v>
      </c>
      <c r="L8" s="1">
        <v>0.12</v>
      </c>
      <c r="M8" s="1">
        <v>0.01</v>
      </c>
      <c r="N8" s="1">
        <v>0.87</v>
      </c>
    </row>
    <row r="9" spans="1:14" x14ac:dyDescent="0.35">
      <c r="A9" s="70">
        <v>42887</v>
      </c>
      <c r="B9" s="63">
        <v>-7</v>
      </c>
      <c r="C9">
        <f>(C8+C10)/2</f>
        <v>35.225000000000001</v>
      </c>
      <c r="D9">
        <f>(D8+D10)/2</f>
        <v>3.47</v>
      </c>
      <c r="E9">
        <f t="shared" ref="E9:G9" si="2">(E8+E10)/2</f>
        <v>3.17</v>
      </c>
      <c r="F9">
        <f t="shared" si="2"/>
        <v>246</v>
      </c>
      <c r="G9">
        <f t="shared" si="2"/>
        <v>172</v>
      </c>
      <c r="I9">
        <v>2</v>
      </c>
      <c r="K9" s="1"/>
      <c r="L9" s="1"/>
      <c r="M9" s="1"/>
      <c r="N9" s="1"/>
    </row>
    <row r="10" spans="1:14" x14ac:dyDescent="0.35">
      <c r="A10" s="70">
        <v>42917</v>
      </c>
      <c r="B10" s="63">
        <v>-6</v>
      </c>
      <c r="C10">
        <v>36.93</v>
      </c>
      <c r="D10">
        <v>3.47</v>
      </c>
      <c r="E10">
        <v>3.15</v>
      </c>
      <c r="F10">
        <v>274</v>
      </c>
      <c r="G10" s="67">
        <v>174</v>
      </c>
      <c r="H10">
        <v>94</v>
      </c>
      <c r="I10">
        <v>2</v>
      </c>
      <c r="K10" s="1"/>
      <c r="L10" s="1"/>
      <c r="M10" s="1"/>
      <c r="N10" s="1"/>
    </row>
    <row r="11" spans="1:14" x14ac:dyDescent="0.35">
      <c r="A11" s="70">
        <v>42948</v>
      </c>
      <c r="B11" s="63">
        <v>-5</v>
      </c>
      <c r="C11">
        <v>33.619999999999997</v>
      </c>
      <c r="D11">
        <v>3.71</v>
      </c>
      <c r="E11">
        <v>3.22</v>
      </c>
      <c r="F11">
        <v>235</v>
      </c>
      <c r="G11" s="67">
        <v>165</v>
      </c>
      <c r="H11">
        <v>102</v>
      </c>
      <c r="I11">
        <v>2</v>
      </c>
      <c r="J11">
        <v>46</v>
      </c>
      <c r="K11" s="1">
        <f t="shared" si="0"/>
        <v>0.45098039215686275</v>
      </c>
      <c r="L11" s="1">
        <v>0.15</v>
      </c>
      <c r="M11" s="1">
        <v>0</v>
      </c>
      <c r="N11" s="1">
        <v>0.85</v>
      </c>
    </row>
    <row r="12" spans="1:14" x14ac:dyDescent="0.35">
      <c r="A12" s="70">
        <v>42979</v>
      </c>
      <c r="B12" s="63">
        <v>-4</v>
      </c>
      <c r="C12">
        <f>(C11+C13)/2</f>
        <v>32.994999999999997</v>
      </c>
      <c r="D12">
        <f>(D11+D13)/2</f>
        <v>4.01</v>
      </c>
      <c r="E12">
        <f t="shared" ref="E12:G12" si="3">(E11+E13)/2</f>
        <v>3.2300000000000004</v>
      </c>
      <c r="F12">
        <f t="shared" si="3"/>
        <v>272.5</v>
      </c>
      <c r="G12">
        <f t="shared" si="3"/>
        <v>168.5</v>
      </c>
      <c r="I12">
        <v>2</v>
      </c>
      <c r="K12" s="1"/>
      <c r="L12" s="1"/>
      <c r="M12" s="1"/>
      <c r="N12" s="1"/>
    </row>
    <row r="13" spans="1:14" x14ac:dyDescent="0.35">
      <c r="A13" s="70">
        <v>43009</v>
      </c>
      <c r="B13" s="63">
        <v>-3</v>
      </c>
      <c r="C13">
        <v>32.369999999999997</v>
      </c>
      <c r="D13">
        <v>4.3099999999999996</v>
      </c>
      <c r="E13">
        <v>3.24</v>
      </c>
      <c r="F13">
        <v>310</v>
      </c>
      <c r="G13" s="67">
        <v>172</v>
      </c>
      <c r="H13">
        <v>110</v>
      </c>
      <c r="I13">
        <v>2</v>
      </c>
      <c r="K13" s="1"/>
      <c r="L13" s="1"/>
      <c r="M13" s="1"/>
      <c r="N13" s="1"/>
    </row>
    <row r="14" spans="1:14" x14ac:dyDescent="0.35">
      <c r="A14" s="70">
        <v>43040</v>
      </c>
      <c r="B14" s="63">
        <v>-2</v>
      </c>
      <c r="C14">
        <v>30.78</v>
      </c>
      <c r="D14">
        <v>4.32</v>
      </c>
      <c r="E14">
        <v>3.43</v>
      </c>
      <c r="F14">
        <v>151</v>
      </c>
      <c r="G14" s="67">
        <v>163</v>
      </c>
      <c r="H14">
        <v>105</v>
      </c>
      <c r="I14">
        <v>2</v>
      </c>
      <c r="J14">
        <v>40</v>
      </c>
      <c r="K14" s="1">
        <f t="shared" si="0"/>
        <v>0.38095238095238093</v>
      </c>
      <c r="L14" s="1">
        <v>0.16</v>
      </c>
      <c r="M14" s="1">
        <v>0</v>
      </c>
      <c r="N14" s="1">
        <v>0.84</v>
      </c>
    </row>
    <row r="15" spans="1:14" x14ac:dyDescent="0.35">
      <c r="A15" s="70">
        <v>43070</v>
      </c>
      <c r="B15" s="63">
        <v>-1</v>
      </c>
      <c r="G15"/>
    </row>
    <row r="16" spans="1:14" x14ac:dyDescent="0.35">
      <c r="A16" s="70">
        <v>43101</v>
      </c>
      <c r="B16" s="63">
        <v>0</v>
      </c>
      <c r="G16"/>
    </row>
    <row r="17" spans="1:14" x14ac:dyDescent="0.35">
      <c r="A17" s="70">
        <v>43132</v>
      </c>
      <c r="B17" s="63">
        <v>1</v>
      </c>
      <c r="C17">
        <v>36.1</v>
      </c>
      <c r="D17">
        <v>4.08</v>
      </c>
      <c r="E17">
        <v>3.32</v>
      </c>
      <c r="F17">
        <v>150</v>
      </c>
      <c r="G17" s="67">
        <v>162.6</v>
      </c>
      <c r="H17">
        <v>99</v>
      </c>
      <c r="I17">
        <v>2.6</v>
      </c>
      <c r="J17">
        <v>41</v>
      </c>
      <c r="K17" s="1">
        <f t="shared" si="0"/>
        <v>0.41414141414141414</v>
      </c>
      <c r="L17" s="1">
        <f>20/115</f>
        <v>0.17391304347826086</v>
      </c>
      <c r="M17" s="1">
        <v>0</v>
      </c>
      <c r="N17" s="1">
        <v>0.83</v>
      </c>
    </row>
    <row r="18" spans="1:14" x14ac:dyDescent="0.35">
      <c r="A18" s="70">
        <v>43160</v>
      </c>
      <c r="B18" s="63">
        <v>2</v>
      </c>
      <c r="C18">
        <v>33.4</v>
      </c>
      <c r="D18">
        <v>4.37</v>
      </c>
      <c r="E18">
        <v>3.4</v>
      </c>
      <c r="F18">
        <v>181</v>
      </c>
      <c r="G18" s="67">
        <v>159</v>
      </c>
      <c r="H18">
        <v>103</v>
      </c>
      <c r="I18">
        <v>2.9</v>
      </c>
      <c r="K18" s="1"/>
      <c r="L18" s="1"/>
      <c r="M18" s="1"/>
      <c r="N18" s="1"/>
    </row>
    <row r="19" spans="1:14" x14ac:dyDescent="0.35">
      <c r="A19" s="70">
        <v>43191</v>
      </c>
      <c r="B19" s="63">
        <v>3</v>
      </c>
      <c r="C19">
        <v>38.200000000000003</v>
      </c>
      <c r="D19">
        <v>4.07</v>
      </c>
      <c r="E19">
        <v>3.5</v>
      </c>
      <c r="F19">
        <v>203</v>
      </c>
      <c r="G19" s="67">
        <v>149</v>
      </c>
      <c r="H19">
        <v>102</v>
      </c>
      <c r="I19">
        <v>3.1</v>
      </c>
      <c r="J19">
        <v>42</v>
      </c>
      <c r="K19" s="1">
        <f t="shared" si="0"/>
        <v>0.41176470588235292</v>
      </c>
      <c r="L19" s="1">
        <f>11/107</f>
        <v>0.10280373831775701</v>
      </c>
      <c r="M19" s="1">
        <v>0.01</v>
      </c>
      <c r="N19" s="1">
        <v>0.89</v>
      </c>
    </row>
    <row r="20" spans="1:14" x14ac:dyDescent="0.35">
      <c r="A20" s="70">
        <v>43221</v>
      </c>
      <c r="B20" s="63">
        <v>4</v>
      </c>
      <c r="C20">
        <v>38.4</v>
      </c>
      <c r="D20">
        <v>3.91</v>
      </c>
      <c r="E20">
        <v>3.3599999999999994</v>
      </c>
      <c r="F20">
        <v>144</v>
      </c>
      <c r="G20" s="67">
        <v>144.9</v>
      </c>
      <c r="H20">
        <v>98</v>
      </c>
      <c r="I20">
        <v>2.9</v>
      </c>
      <c r="J20">
        <v>40</v>
      </c>
      <c r="K20" s="1">
        <f t="shared" si="0"/>
        <v>0.40816326530612246</v>
      </c>
      <c r="L20" s="1">
        <v>0.09</v>
      </c>
      <c r="M20" s="1">
        <v>0</v>
      </c>
      <c r="N20" s="1">
        <v>0.91</v>
      </c>
    </row>
    <row r="21" spans="1:14" x14ac:dyDescent="0.35">
      <c r="A21" s="70">
        <v>43252</v>
      </c>
      <c r="B21" s="63">
        <v>5</v>
      </c>
      <c r="C21">
        <v>38.5</v>
      </c>
      <c r="D21">
        <v>3.82</v>
      </c>
      <c r="E21">
        <v>3.22</v>
      </c>
      <c r="F21">
        <v>132</v>
      </c>
      <c r="G21" s="67">
        <v>142.80000000000001</v>
      </c>
      <c r="H21">
        <v>105</v>
      </c>
      <c r="I21">
        <v>3.1</v>
      </c>
      <c r="J21">
        <v>42</v>
      </c>
      <c r="K21" s="1">
        <f t="shared" si="0"/>
        <v>0.4</v>
      </c>
      <c r="L21" s="1">
        <f>11/112</f>
        <v>9.8214285714285712E-2</v>
      </c>
      <c r="M21" s="1">
        <v>0</v>
      </c>
      <c r="N21" s="1">
        <v>0.9</v>
      </c>
    </row>
    <row r="22" spans="1:14" x14ac:dyDescent="0.35">
      <c r="A22" s="70">
        <v>43282</v>
      </c>
      <c r="B22" s="63">
        <v>6</v>
      </c>
      <c r="C22">
        <v>37.700000000000003</v>
      </c>
      <c r="D22">
        <v>3.74</v>
      </c>
      <c r="E22">
        <v>3.13</v>
      </c>
      <c r="F22">
        <v>139</v>
      </c>
      <c r="G22" s="67">
        <v>157.6</v>
      </c>
      <c r="H22">
        <v>108</v>
      </c>
      <c r="I22">
        <v>3.1</v>
      </c>
      <c r="K22" s="1"/>
      <c r="L22" s="1"/>
      <c r="M22" s="1"/>
      <c r="N22" s="1"/>
    </row>
    <row r="23" spans="1:14" x14ac:dyDescent="0.35">
      <c r="A23" s="70">
        <v>43313</v>
      </c>
      <c r="B23" s="63">
        <v>7</v>
      </c>
      <c r="C23">
        <v>37</v>
      </c>
      <c r="D23">
        <v>3.7699999999999996</v>
      </c>
      <c r="E23">
        <v>3.14</v>
      </c>
      <c r="F23">
        <v>155</v>
      </c>
      <c r="G23" s="67">
        <v>163.69999999999999</v>
      </c>
      <c r="H23">
        <v>105</v>
      </c>
      <c r="I23">
        <v>3.2</v>
      </c>
      <c r="J23">
        <v>41</v>
      </c>
      <c r="K23" s="1">
        <f t="shared" si="0"/>
        <v>0.39047619047619048</v>
      </c>
      <c r="L23" s="1">
        <f>15/124</f>
        <v>0.12096774193548387</v>
      </c>
      <c r="M23" s="1">
        <f>4/124</f>
        <v>3.2258064516129031E-2</v>
      </c>
      <c r="N23" s="1">
        <v>0.85</v>
      </c>
    </row>
    <row r="24" spans="1:14" x14ac:dyDescent="0.35">
      <c r="A24" s="70">
        <v>43344</v>
      </c>
      <c r="B24" s="63">
        <v>8</v>
      </c>
      <c r="C24">
        <v>37.200000000000003</v>
      </c>
      <c r="D24">
        <v>3.96</v>
      </c>
      <c r="E24">
        <v>3.24</v>
      </c>
      <c r="F24">
        <v>134</v>
      </c>
      <c r="G24" s="67">
        <v>173.7</v>
      </c>
      <c r="H24">
        <v>97</v>
      </c>
      <c r="I24">
        <v>3.4</v>
      </c>
      <c r="K24" s="1"/>
      <c r="L24" s="1"/>
      <c r="M24" s="1"/>
      <c r="N24" s="1"/>
    </row>
    <row r="25" spans="1:14" x14ac:dyDescent="0.35">
      <c r="A25" s="70">
        <v>43374</v>
      </c>
      <c r="B25" s="63">
        <v>9</v>
      </c>
      <c r="C25">
        <v>35.9</v>
      </c>
      <c r="D25">
        <v>4.09</v>
      </c>
      <c r="E25">
        <v>3.25</v>
      </c>
      <c r="F25">
        <v>144</v>
      </c>
      <c r="G25" s="67">
        <v>175.5</v>
      </c>
      <c r="H25">
        <v>90</v>
      </c>
      <c r="I25">
        <v>3.3</v>
      </c>
      <c r="J25">
        <v>51</v>
      </c>
      <c r="K25" s="1">
        <f t="shared" si="0"/>
        <v>0.56666666666666665</v>
      </c>
      <c r="L25" s="1">
        <f>13/97</f>
        <v>0.13402061855670103</v>
      </c>
      <c r="M25" s="1">
        <v>0</v>
      </c>
      <c r="N25" s="1">
        <v>0.87</v>
      </c>
    </row>
    <row r="26" spans="1:14" x14ac:dyDescent="0.35">
      <c r="A26" s="70">
        <v>43405</v>
      </c>
      <c r="B26" s="63">
        <v>10</v>
      </c>
      <c r="C26">
        <v>35.6</v>
      </c>
      <c r="D26">
        <v>4.05</v>
      </c>
      <c r="E26">
        <v>3.44</v>
      </c>
      <c r="F26">
        <v>168</v>
      </c>
      <c r="G26" s="67">
        <v>181.6</v>
      </c>
      <c r="H26">
        <v>89</v>
      </c>
      <c r="I26">
        <v>3.1</v>
      </c>
      <c r="K26" s="1"/>
      <c r="L26" s="1"/>
      <c r="M26" s="1"/>
      <c r="N26" s="1"/>
    </row>
    <row r="27" spans="1:14" x14ac:dyDescent="0.35">
      <c r="A27" s="70">
        <v>43435</v>
      </c>
      <c r="B27" s="63">
        <v>11</v>
      </c>
      <c r="C27">
        <v>35.1</v>
      </c>
      <c r="D27">
        <v>4.0599999999999996</v>
      </c>
      <c r="E27">
        <v>3.5</v>
      </c>
      <c r="F27">
        <v>162</v>
      </c>
      <c r="G27" s="67">
        <v>176.2</v>
      </c>
      <c r="H27">
        <v>96</v>
      </c>
      <c r="I27">
        <v>3.1</v>
      </c>
      <c r="J27">
        <v>40</v>
      </c>
      <c r="K27" s="1">
        <f t="shared" si="0"/>
        <v>0.41666666666666669</v>
      </c>
      <c r="L27" s="1">
        <v>0.06</v>
      </c>
      <c r="M27" s="1">
        <v>0</v>
      </c>
      <c r="N27" s="1">
        <v>0.94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Saliva CORT</vt:lpstr>
      <vt:lpstr>Hair CORT</vt:lpstr>
      <vt:lpstr>Production 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cp:lastPrinted>2020-01-10T17:48:42Z</cp:lastPrinted>
  <dcterms:created xsi:type="dcterms:W3CDTF">2019-10-07T14:00:48Z</dcterms:created>
  <dcterms:modified xsi:type="dcterms:W3CDTF">2020-03-01T00:33:22Z</dcterms:modified>
</cp:coreProperties>
</file>